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55"/>
  </bookViews>
  <sheets>
    <sheet name="Kec.Cambai" sheetId="2" r:id="rId1"/>
  </sheets>
  <calcPr calcId="144525"/>
</workbook>
</file>

<file path=xl/calcChain.xml><?xml version="1.0" encoding="utf-8"?>
<calcChain xmlns="http://schemas.openxmlformats.org/spreadsheetml/2006/main">
  <c r="T53" i="2" l="1"/>
  <c r="Z31" i="2"/>
  <c r="W31" i="2"/>
  <c r="Z38" i="2"/>
  <c r="Y38" i="2"/>
  <c r="W38" i="2"/>
  <c r="I38" i="2"/>
  <c r="Z51" i="2"/>
  <c r="W51" i="2"/>
  <c r="W46" i="2"/>
  <c r="Z46" i="2" s="1"/>
  <c r="I46" i="2"/>
  <c r="W45" i="2"/>
  <c r="Z45" i="2" s="1"/>
  <c r="I45" i="2"/>
  <c r="I33" i="2"/>
  <c r="I32" i="2"/>
  <c r="I31" i="2"/>
  <c r="I18" i="2"/>
  <c r="I17" i="2"/>
  <c r="I16" i="2"/>
  <c r="I15" i="2"/>
  <c r="I14" i="2"/>
  <c r="W30" i="2" l="1"/>
  <c r="Z30" i="2" s="1"/>
  <c r="I30" i="2"/>
  <c r="W28" i="2"/>
  <c r="Z28" i="2" s="1"/>
  <c r="I28" i="2"/>
  <c r="I19" i="2"/>
  <c r="I20" i="2"/>
  <c r="I21" i="2"/>
  <c r="I22" i="2"/>
  <c r="I23" i="2"/>
  <c r="I24" i="2"/>
  <c r="AA53" i="2"/>
  <c r="W17" i="2" l="1"/>
  <c r="Z17" i="2" s="1"/>
  <c r="W19" i="2"/>
  <c r="Z19" i="2" s="1"/>
  <c r="W20" i="2"/>
  <c r="Z20" i="2" s="1"/>
  <c r="W21" i="2"/>
  <c r="Z21" i="2" s="1"/>
  <c r="W23" i="2"/>
  <c r="Z23" i="2" s="1"/>
  <c r="W24" i="2"/>
  <c r="Z24" i="2" s="1"/>
  <c r="W25" i="2"/>
  <c r="Z25" i="2" s="1"/>
  <c r="W29" i="2"/>
  <c r="Z29" i="2" s="1"/>
  <c r="W35" i="2"/>
  <c r="Z35" i="2" s="1"/>
  <c r="W36" i="2"/>
  <c r="Z36" i="2" s="1"/>
  <c r="W37" i="2"/>
  <c r="Z37" i="2" s="1"/>
  <c r="W41" i="2"/>
  <c r="Z41" i="2" s="1"/>
  <c r="W42" i="2"/>
  <c r="Z42" i="2" s="1"/>
  <c r="W43" i="2"/>
  <c r="Z43" i="2" s="1"/>
  <c r="W48" i="2"/>
  <c r="Z48" i="2" s="1"/>
  <c r="W50" i="2"/>
  <c r="Z50" i="2" s="1"/>
  <c r="W52" i="2"/>
  <c r="I52" i="2"/>
  <c r="I26" i="2"/>
  <c r="I29" i="2"/>
  <c r="I27" i="2"/>
  <c r="I25" i="2"/>
  <c r="I42" i="2"/>
  <c r="I41" i="2"/>
  <c r="I43" i="2"/>
  <c r="I36" i="2"/>
  <c r="I37" i="2"/>
  <c r="I35" i="2"/>
  <c r="I51" i="2"/>
  <c r="I50" i="2"/>
  <c r="I48" i="2"/>
  <c r="I34" i="2"/>
  <c r="I13" i="2"/>
  <c r="I12" i="2"/>
  <c r="I11" i="2"/>
  <c r="W53" i="2" l="1"/>
  <c r="V53" i="2" s="1"/>
  <c r="Z53" i="2"/>
  <c r="Y53" i="2" l="1"/>
</calcChain>
</file>

<file path=xl/sharedStrings.xml><?xml version="1.0" encoding="utf-8"?>
<sst xmlns="http://schemas.openxmlformats.org/spreadsheetml/2006/main" count="427" uniqueCount="135">
  <si>
    <t>FORMULIR KOMITMEN PEMERINTAH DAERAH MENGANGGARKAN BARANG DAN JASA SERTA BELANJA MODAL BERUPA PRODUK DALAM NEGERI (PDN), TINGKAT KOMPONEN DALAM NEGERI (TKDN)</t>
  </si>
  <si>
    <t>DALAM RANCANGAN PERDA DAN PERKADA APBD TA. 2023</t>
  </si>
  <si>
    <t>Kode</t>
  </si>
  <si>
    <t>Kode Akun</t>
  </si>
  <si>
    <t>Uraian Nomenklatur Sub Kegian dan Rincian Belanja</t>
  </si>
  <si>
    <t>Barang/ Jasa yang dibelanjakan</t>
  </si>
  <si>
    <t>SIPD</t>
  </si>
  <si>
    <t>Nilai Produk Dalam Negeri (PDN)</t>
  </si>
  <si>
    <t>TKDN</t>
  </si>
  <si>
    <t>Ket.</t>
  </si>
  <si>
    <t>Akun</t>
  </si>
  <si>
    <t xml:space="preserve">KLP </t>
  </si>
  <si>
    <t>Jenis</t>
  </si>
  <si>
    <t>OBJ</t>
  </si>
  <si>
    <t>RO</t>
  </si>
  <si>
    <t>SRO</t>
  </si>
  <si>
    <t xml:space="preserve">Anggaran </t>
  </si>
  <si>
    <t>Realisasi</t>
  </si>
  <si>
    <t>%</t>
  </si>
  <si>
    <t>Nilai</t>
  </si>
  <si>
    <t>PROGRAM PENUNJANG URUSAN PEMERINTAHAN DAERAH KABUPATEN/KOTA</t>
  </si>
  <si>
    <t>Perencanaan, Penganggaran, dan Evaluasi Kinerja Perangkat Daerah</t>
  </si>
  <si>
    <t>5.1.02.01.01.0024</t>
  </si>
  <si>
    <t>Belanja Alat/Bahan untuk Kegiatan Kantor-Alat Tulis Kantor</t>
  </si>
  <si>
    <t>5.1.02.01.01.0052</t>
  </si>
  <si>
    <t>Belanja Makanan dan Minuman Rapat</t>
  </si>
  <si>
    <t>Administrasi Keuangan Perangkat Daerah</t>
  </si>
  <si>
    <t>5.1.02.01.01.0031</t>
  </si>
  <si>
    <t>Administrasi Umum Perangkat Daerah</t>
  </si>
  <si>
    <t>Belanja Langganan Jurnal/Surat Kabar/Majalah</t>
  </si>
  <si>
    <t>Penyediaan Jasa Penunjang Urusan Pemerintahan Daerah</t>
  </si>
  <si>
    <t>5.1.02.01.01.0027</t>
  </si>
  <si>
    <t>5.1.02.02.01.0061</t>
  </si>
  <si>
    <t>Belanja Tagihan Listrik</t>
  </si>
  <si>
    <t>5.1.02.02.01.0030</t>
  </si>
  <si>
    <t>Pemeliharaan Barang Milik Daerah Penunjang Urusan Pemerintahan Daerah</t>
  </si>
  <si>
    <t>5.1.02.02.01.0067</t>
  </si>
  <si>
    <t>Belanja Pembayaran Pajak, Bea, dan Perizinan</t>
  </si>
  <si>
    <t>5.1.02.04.01.0003</t>
  </si>
  <si>
    <t>Belanja Perjalanan Dinas Dalam Kota</t>
  </si>
  <si>
    <t>5.1.02.01.01.0012</t>
  </si>
  <si>
    <t>5.1.02.01.01.0026</t>
  </si>
  <si>
    <t>Belanja Alat/Bahan untuk Kegiatan Kantor- Bahan Cetak</t>
  </si>
  <si>
    <t>5.1.02.01.01.0001</t>
  </si>
  <si>
    <t>Dinas Kearsipan &amp; Perpustakaan</t>
  </si>
  <si>
    <t>5.1.02.03.02.0117</t>
  </si>
  <si>
    <t>23=22 x 20</t>
  </si>
  <si>
    <t>26 = 25 x 23</t>
  </si>
  <si>
    <t>Urusan/BidUrusan/Kegiatan/Sub Kegiatan</t>
  </si>
  <si>
    <t>KOTA PRABUMULIH</t>
  </si>
  <si>
    <t>JUMLAH</t>
  </si>
  <si>
    <t>Prabumulih,     November 2022</t>
  </si>
  <si>
    <t>UNSUR KEWILAYAHAN</t>
  </si>
  <si>
    <t>7.01</t>
  </si>
  <si>
    <t>KEWILAYAHAN</t>
  </si>
  <si>
    <t>7.01.0.00.0.00.34.0000</t>
  </si>
  <si>
    <t>7.01.01</t>
  </si>
  <si>
    <t>7.01.01`</t>
  </si>
  <si>
    <t>7.01.01.2.05</t>
  </si>
  <si>
    <t>7.01.01.2.05.02</t>
  </si>
  <si>
    <t>5.1.02.01.01.0076</t>
  </si>
  <si>
    <t>Administrasi Kepegawaian Perangkat Daerah</t>
  </si>
  <si>
    <t>7.01.01.2.06.01</t>
  </si>
  <si>
    <t>7.01.01.2.06</t>
  </si>
  <si>
    <t>Belanja Alat/ Bahan untuk kegiatan kantor-alat listrik</t>
  </si>
  <si>
    <t>7.01.01.2.06.02</t>
  </si>
  <si>
    <t>5.2.02.05.02.0004</t>
  </si>
  <si>
    <t>Belanja Modal alat Pendingin</t>
  </si>
  <si>
    <t>5.2.02.06.01.0004</t>
  </si>
  <si>
    <t>Belanja Modal Peralatan Cetak</t>
  </si>
  <si>
    <t>7.01.01.2.06.03</t>
  </si>
  <si>
    <t>Belanja Bahan-bahan Lainnya</t>
  </si>
  <si>
    <t>7.01.01.2.06.04</t>
  </si>
  <si>
    <t>Belanja makan dan minum rapat</t>
  </si>
  <si>
    <t>5.1.02.04.01.0053</t>
  </si>
  <si>
    <t>Belanja Makan Dan minum Jamuan Tamu</t>
  </si>
  <si>
    <t>7.01.01.2.06.05</t>
  </si>
  <si>
    <t>5.1.02.04.01.0026</t>
  </si>
  <si>
    <t>Belanja Bahan Cetak dan Penggandaan</t>
  </si>
  <si>
    <t>7.01.01.2.06.06</t>
  </si>
  <si>
    <t>5.1.02.01.01.0062</t>
  </si>
  <si>
    <t>7.01.01.2.06.07</t>
  </si>
  <si>
    <t>Belanja Alat/Bahan untuk kegiatan Kantor Alat tulis Kantor</t>
  </si>
  <si>
    <t>7.01.01.2.06.09</t>
  </si>
  <si>
    <t>Belanja Perjalanan Dinas</t>
  </si>
  <si>
    <t>5.1.02.01.01.0003</t>
  </si>
  <si>
    <t>7.01.01.2.08</t>
  </si>
  <si>
    <t>7.01.01.2.08.01</t>
  </si>
  <si>
    <t>Belanja Alat Bahan Untuk Kegiatan Kantor-Benda Pos</t>
  </si>
  <si>
    <t>7.01.01.2.08.02</t>
  </si>
  <si>
    <t>7.01.01.2.08.03</t>
  </si>
  <si>
    <t>Belanja Pemeliharan Alat Kantor dan Rumah Tangga-Alat Kantor Lainya</t>
  </si>
  <si>
    <t>7.01.01.2.08.04</t>
  </si>
  <si>
    <t>Belanja Jasa Tenaga Kebersihn</t>
  </si>
  <si>
    <t>5.1.02.02.01.0031</t>
  </si>
  <si>
    <t>Belanja Jasa Tenaga Keamanan</t>
  </si>
  <si>
    <t>7.01.01.2.09</t>
  </si>
  <si>
    <t>7.01.01.2.09.02</t>
  </si>
  <si>
    <t>5.1.02.01.01.0004</t>
  </si>
  <si>
    <t>Belanja Bahan Bakar Pelumas</t>
  </si>
  <si>
    <t>5.1.02.01.01.0013</t>
  </si>
  <si>
    <t>Belanja Suku Cadang Alat Angkutan</t>
  </si>
  <si>
    <t>7.01.01.2.09.10</t>
  </si>
  <si>
    <t>5.1.02.01.02.0006</t>
  </si>
  <si>
    <t>Belanja Komponen-Komponen Lainnya</t>
  </si>
  <si>
    <t>7.01.02.2.01</t>
  </si>
  <si>
    <t>7.01.02.2.01.01</t>
  </si>
  <si>
    <t>7.01.02</t>
  </si>
  <si>
    <t>PROGRAM PENYELENGGARAAN PEMERINTAHAN DAN PELAYANAN PUBLIK</t>
  </si>
  <si>
    <t>Koordinasi Penyelenggaran Kegiatan Pemerintahan di Tingkat Kecamatan</t>
  </si>
  <si>
    <t>Belanja Alat /Bahan Untuk Kegiatan Kantor-Alat Tulis Kantor</t>
  </si>
  <si>
    <t>Belanja Alat /Bahan Untuk Kegiatan Kantor-Bahan Cetak</t>
  </si>
  <si>
    <t>Belanja Makan dan Minum Rapat</t>
  </si>
  <si>
    <t>7.01.02.2.02</t>
  </si>
  <si>
    <t>7.01.02.2.01.02</t>
  </si>
  <si>
    <t>Penyelenggaran Urusan Pemerintahan yang Tidak Dilaksanakan Oleh unit Kerja Perangkat Daerah yang ada di Kecamatan</t>
  </si>
  <si>
    <t>7.01.02.2.02.01</t>
  </si>
  <si>
    <t>Belanja Alat /Bahan Untuk Kegiatan  Kantor- Alat Tulis Kantor</t>
  </si>
  <si>
    <t>7.01.02.2.03</t>
  </si>
  <si>
    <t>7.01.02.2.03.01</t>
  </si>
  <si>
    <t>Koordinasi Pemeliharaan Prasarana dan Sarana Pelayanan Umum</t>
  </si>
  <si>
    <t>5.1.02.01.01.0058</t>
  </si>
  <si>
    <t>Belanja Makan dan Minum Aktifitas Lapangan</t>
  </si>
  <si>
    <t>7.01.03</t>
  </si>
  <si>
    <t>7.01.03.2.01</t>
  </si>
  <si>
    <t>PROGRAM PEMBERDAYAAN MASYARAKAT DESA DAN KELURAHAN</t>
  </si>
  <si>
    <t>7.01.03.2.01.03</t>
  </si>
  <si>
    <t>Belanja Perjalan Dinas dalam Kota</t>
  </si>
  <si>
    <t>Belanja Pakaian Olahraga</t>
  </si>
  <si>
    <t>KECAMATAN CAMBAI</t>
  </si>
  <si>
    <t>H.Mat Zainal,S.Ag,MM</t>
  </si>
  <si>
    <t xml:space="preserve">      NIP. 196910162006041997</t>
  </si>
  <si>
    <t>Belanja Pemeliharaan Bangunan Gedung Tempat Kerja-Bangunan Gedung Kantor</t>
  </si>
  <si>
    <t>5.1.02.03.03.0001</t>
  </si>
  <si>
    <t>CAMAT CAMBAI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</si>
</sst>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_);_(* \(#,##0\);_(* &quot;-&quot;_);_(@_)"/>
    <numFmt numFmtId="165" formatCode="_(* #,##0.00_);_(* \(#,##0.00\);_(* &quot;-&quot;??_);_(@_)"/>
    <numFmt numFmtId="166" formatCode="00"/>
    <numFmt numFmtId="167" formatCode="0000"/>
    <numFmt numFmtId="168" formatCode="_(* #,##0_);_(* \(#,##0\);_(* &quot;-&quot;??_);_(@_)"/>
  </numFmts>
  <fonts count="1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1"/>
      <scheme val="minor"/>
    </font>
    <font>
      <sz val="10"/>
      <color rgb="FF67757C"/>
      <name val="Arial"/>
      <family val="2"/>
    </font>
    <font>
      <sz val="11"/>
      <name val="Calibri"/>
      <family val="2"/>
      <scheme val="minor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60">
    <xf numFmtId="0" fontId="0" fillId="0" borderId="0" xfId="0"/>
    <xf numFmtId="0" fontId="4" fillId="2" borderId="1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vertical="top"/>
    </xf>
    <xf numFmtId="0" fontId="5" fillId="2" borderId="0" xfId="0" applyFont="1" applyFill="1" applyAlignment="1">
      <alignment horizontal="left" vertical="top"/>
    </xf>
    <xf numFmtId="0" fontId="5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left" vertical="top"/>
    </xf>
    <xf numFmtId="0" fontId="6" fillId="2" borderId="10" xfId="0" applyFont="1" applyFill="1" applyBorder="1" applyAlignment="1">
      <alignment vertical="top"/>
    </xf>
    <xf numFmtId="0" fontId="6" fillId="2" borderId="10" xfId="0" applyFont="1" applyFill="1" applyBorder="1" applyAlignment="1">
      <alignment vertical="top" wrapText="1"/>
    </xf>
    <xf numFmtId="166" fontId="6" fillId="2" borderId="10" xfId="0" applyNumberFormat="1" applyFont="1" applyFill="1" applyBorder="1" applyAlignment="1">
      <alignment vertical="top"/>
    </xf>
    <xf numFmtId="167" fontId="6" fillId="2" borderId="10" xfId="0" applyNumberFormat="1" applyFont="1" applyFill="1" applyBorder="1" applyAlignment="1">
      <alignment vertical="top"/>
    </xf>
    <xf numFmtId="0" fontId="5" fillId="2" borderId="10" xfId="0" applyFont="1" applyFill="1" applyBorder="1" applyAlignment="1">
      <alignment horizontal="left" vertical="top"/>
    </xf>
    <xf numFmtId="0" fontId="5" fillId="2" borderId="10" xfId="0" applyFont="1" applyFill="1" applyBorder="1" applyAlignment="1">
      <alignment vertical="top"/>
    </xf>
    <xf numFmtId="0" fontId="5" fillId="2" borderId="10" xfId="0" applyFont="1" applyFill="1" applyBorder="1" applyAlignment="1">
      <alignment vertical="top" wrapText="1"/>
    </xf>
    <xf numFmtId="166" fontId="5" fillId="2" borderId="10" xfId="0" applyNumberFormat="1" applyFont="1" applyFill="1" applyBorder="1" applyAlignment="1">
      <alignment vertical="top"/>
    </xf>
    <xf numFmtId="167" fontId="5" fillId="2" borderId="10" xfId="0" applyNumberFormat="1" applyFont="1" applyFill="1" applyBorder="1" applyAlignment="1">
      <alignment vertical="top"/>
    </xf>
    <xf numFmtId="3" fontId="5" fillId="2" borderId="10" xfId="0" applyNumberFormat="1" applyFont="1" applyFill="1" applyBorder="1" applyAlignment="1">
      <alignment vertical="top"/>
    </xf>
    <xf numFmtId="9" fontId="5" fillId="2" borderId="10" xfId="0" applyNumberFormat="1" applyFont="1" applyFill="1" applyBorder="1" applyAlignment="1">
      <alignment horizontal="center" vertical="top" wrapText="1"/>
    </xf>
    <xf numFmtId="3" fontId="6" fillId="2" borderId="10" xfId="0" applyNumberFormat="1" applyFont="1" applyFill="1" applyBorder="1" applyAlignment="1">
      <alignment vertical="top"/>
    </xf>
    <xf numFmtId="0" fontId="7" fillId="2" borderId="6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left" vertical="top"/>
    </xf>
    <xf numFmtId="3" fontId="4" fillId="2" borderId="1" xfId="0" applyNumberFormat="1" applyFont="1" applyFill="1" applyBorder="1" applyAlignment="1">
      <alignment vertical="top"/>
    </xf>
    <xf numFmtId="0" fontId="6" fillId="2" borderId="1" xfId="0" applyFont="1" applyFill="1" applyBorder="1" applyAlignment="1">
      <alignment vertical="top"/>
    </xf>
    <xf numFmtId="9" fontId="6" fillId="2" borderId="1" xfId="2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ont="1" applyFill="1"/>
    <xf numFmtId="0" fontId="8" fillId="2" borderId="0" xfId="0" applyFont="1" applyFill="1"/>
    <xf numFmtId="164" fontId="5" fillId="2" borderId="10" xfId="1" applyFont="1" applyFill="1" applyBorder="1" applyAlignment="1">
      <alignment vertical="top"/>
    </xf>
    <xf numFmtId="0" fontId="0" fillId="0" borderId="0" xfId="0" applyAlignment="1">
      <alignment wrapText="1"/>
    </xf>
    <xf numFmtId="0" fontId="10" fillId="2" borderId="0" xfId="0" applyFont="1" applyFill="1"/>
    <xf numFmtId="3" fontId="0" fillId="0" borderId="1" xfId="0" applyNumberFormat="1" applyBorder="1"/>
    <xf numFmtId="168" fontId="11" fillId="0" borderId="0" xfId="3" applyNumberFormat="1" applyFont="1"/>
    <xf numFmtId="168" fontId="0" fillId="0" borderId="0" xfId="0" applyNumberFormat="1"/>
    <xf numFmtId="0" fontId="12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vertical="top" wrapText="1"/>
    </xf>
    <xf numFmtId="0" fontId="5" fillId="2" borderId="14" xfId="0" applyFont="1" applyFill="1" applyBorder="1" applyAlignment="1">
      <alignment vertical="top" wrapText="1"/>
    </xf>
    <xf numFmtId="0" fontId="9" fillId="0" borderId="5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3" fontId="5" fillId="2" borderId="13" xfId="0" applyNumberFormat="1" applyFont="1" applyFill="1" applyBorder="1" applyAlignment="1">
      <alignment vertical="top"/>
    </xf>
    <xf numFmtId="0" fontId="0" fillId="2" borderId="0" xfId="0" applyFill="1" applyBorder="1"/>
  </cellXfs>
  <cellStyles count="4">
    <cellStyle name="Comma" xfId="3" builtinId="3"/>
    <cellStyle name="Comma [0]" xfId="1" builtinId="6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0"/>
  <sheetViews>
    <sheetView tabSelected="1" topLeftCell="M48" zoomScale="95" zoomScaleNormal="95" workbookViewId="0">
      <selection activeCell="Z62" sqref="Z62"/>
    </sheetView>
  </sheetViews>
  <sheetFormatPr defaultRowHeight="15" x14ac:dyDescent="0.25"/>
  <cols>
    <col min="1" max="1" width="2.7109375" customWidth="1"/>
    <col min="2" max="2" width="4.85546875" customWidth="1"/>
    <col min="3" max="3" width="22.28515625" customWidth="1"/>
    <col min="4" max="4" width="8.5703125" customWidth="1"/>
    <col min="5" max="5" width="13.42578125" customWidth="1"/>
    <col min="6" max="6" width="14.5703125" customWidth="1"/>
    <col min="7" max="7" width="19.28515625" customWidth="1"/>
    <col min="8" max="8" width="0" hidden="1" customWidth="1"/>
    <col min="9" max="9" width="30" customWidth="1"/>
    <col min="10" max="10" width="0" hidden="1" customWidth="1"/>
    <col min="11" max="11" width="42.85546875" style="32" customWidth="1"/>
    <col min="12" max="13" width="4.42578125" customWidth="1"/>
    <col min="14" max="15" width="4.7109375" customWidth="1"/>
    <col min="16" max="16" width="3.42578125" customWidth="1"/>
    <col min="17" max="17" width="5.7109375" customWidth="1"/>
    <col min="18" max="19" width="42.85546875" style="32" customWidth="1"/>
    <col min="20" max="20" width="14.85546875" customWidth="1"/>
    <col min="21" max="21" width="7.140625" bestFit="1" customWidth="1"/>
    <col min="22" max="22" width="5.7109375" bestFit="1" customWidth="1"/>
    <col min="23" max="23" width="13.42578125" customWidth="1"/>
    <col min="24" max="24" width="7.140625" bestFit="1" customWidth="1"/>
    <col min="25" max="25" width="5.7109375" bestFit="1" customWidth="1"/>
    <col min="26" max="26" width="14.140625" customWidth="1"/>
    <col min="27" max="27" width="7.140625" customWidth="1"/>
  </cols>
  <sheetData>
    <row r="1" spans="1:27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27" x14ac:dyDescent="0.25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</row>
    <row r="3" spans="1:27" x14ac:dyDescent="0.25">
      <c r="A3" s="42" t="s">
        <v>49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</row>
    <row r="4" spans="1:27" x14ac:dyDescent="0.25">
      <c r="A4" s="3"/>
      <c r="B4" s="2"/>
      <c r="C4" s="2"/>
      <c r="D4" s="2"/>
      <c r="E4" s="2"/>
      <c r="F4" s="2"/>
      <c r="G4" s="2"/>
      <c r="H4" s="2"/>
      <c r="I4" s="3"/>
      <c r="J4" s="2"/>
      <c r="K4" s="4"/>
      <c r="L4" s="2"/>
      <c r="M4" s="2"/>
      <c r="N4" s="2"/>
      <c r="O4" s="2"/>
      <c r="P4" s="2"/>
      <c r="Q4" s="2"/>
      <c r="R4" s="4"/>
      <c r="S4" s="4"/>
      <c r="T4" s="2"/>
      <c r="U4" s="2"/>
      <c r="V4" s="5"/>
      <c r="W4" s="2"/>
      <c r="X4" s="2"/>
      <c r="Y4" s="5"/>
      <c r="Z4" s="2"/>
      <c r="AA4" s="2"/>
    </row>
    <row r="5" spans="1:27" x14ac:dyDescent="0.25">
      <c r="A5" s="3"/>
      <c r="B5" s="2"/>
      <c r="C5" s="2"/>
      <c r="D5" s="2"/>
      <c r="E5" s="2"/>
      <c r="F5" s="2"/>
      <c r="G5" s="2"/>
      <c r="H5" s="2"/>
      <c r="I5" s="3"/>
      <c r="J5" s="2"/>
      <c r="K5" s="4"/>
      <c r="L5" s="2"/>
      <c r="M5" s="2"/>
      <c r="N5" s="2"/>
      <c r="O5" s="2"/>
      <c r="P5" s="2"/>
      <c r="Q5" s="2"/>
      <c r="R5" s="4"/>
      <c r="S5" s="4"/>
      <c r="T5" s="2"/>
      <c r="U5" s="2"/>
      <c r="V5" s="5"/>
      <c r="W5" s="2"/>
      <c r="X5" s="2"/>
      <c r="Y5" s="5"/>
      <c r="Z5" s="2"/>
      <c r="AA5" s="2"/>
    </row>
    <row r="6" spans="1:27" ht="30.75" customHeight="1" x14ac:dyDescent="0.25">
      <c r="A6" s="43" t="s">
        <v>2</v>
      </c>
      <c r="B6" s="43"/>
      <c r="C6" s="43"/>
      <c r="D6" s="43"/>
      <c r="E6" s="43"/>
      <c r="F6" s="43"/>
      <c r="G6" s="44"/>
      <c r="H6" s="27"/>
      <c r="I6" s="47" t="s">
        <v>48</v>
      </c>
      <c r="J6" s="43"/>
      <c r="K6" s="44"/>
      <c r="L6" s="41" t="s">
        <v>3</v>
      </c>
      <c r="M6" s="41"/>
      <c r="N6" s="41"/>
      <c r="O6" s="41"/>
      <c r="P6" s="41"/>
      <c r="Q6" s="41"/>
      <c r="R6" s="41" t="s">
        <v>4</v>
      </c>
      <c r="S6" s="41" t="s">
        <v>5</v>
      </c>
      <c r="T6" s="41" t="s">
        <v>6</v>
      </c>
      <c r="U6" s="41"/>
      <c r="V6" s="41" t="s">
        <v>7</v>
      </c>
      <c r="W6" s="41"/>
      <c r="X6" s="41"/>
      <c r="Y6" s="41" t="s">
        <v>8</v>
      </c>
      <c r="Z6" s="41"/>
      <c r="AA6" s="27" t="s">
        <v>9</v>
      </c>
    </row>
    <row r="7" spans="1:27" ht="25.5" x14ac:dyDescent="0.25">
      <c r="A7" s="45"/>
      <c r="B7" s="45"/>
      <c r="C7" s="45"/>
      <c r="D7" s="45"/>
      <c r="E7" s="45"/>
      <c r="F7" s="45"/>
      <c r="G7" s="46"/>
      <c r="H7" s="6"/>
      <c r="I7" s="48"/>
      <c r="J7" s="45"/>
      <c r="K7" s="46"/>
      <c r="L7" s="1" t="s">
        <v>10</v>
      </c>
      <c r="M7" s="1" t="s">
        <v>11</v>
      </c>
      <c r="N7" s="1" t="s">
        <v>12</v>
      </c>
      <c r="O7" s="1" t="s">
        <v>13</v>
      </c>
      <c r="P7" s="1" t="s">
        <v>14</v>
      </c>
      <c r="Q7" s="1" t="s">
        <v>15</v>
      </c>
      <c r="R7" s="41"/>
      <c r="S7" s="41"/>
      <c r="T7" s="6" t="s">
        <v>16</v>
      </c>
      <c r="U7" s="6" t="s">
        <v>17</v>
      </c>
      <c r="V7" s="6" t="s">
        <v>18</v>
      </c>
      <c r="W7" s="6" t="s">
        <v>16</v>
      </c>
      <c r="X7" s="6" t="s">
        <v>17</v>
      </c>
      <c r="Y7" s="6" t="s">
        <v>18</v>
      </c>
      <c r="Z7" s="6" t="s">
        <v>19</v>
      </c>
      <c r="AA7" s="6"/>
    </row>
    <row r="8" spans="1:27" x14ac:dyDescent="0.25">
      <c r="A8" s="21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  <c r="M8" s="7">
        <v>13</v>
      </c>
      <c r="N8" s="7">
        <v>14</v>
      </c>
      <c r="O8" s="7">
        <v>15</v>
      </c>
      <c r="P8" s="7">
        <v>16</v>
      </c>
      <c r="Q8" s="7">
        <v>17</v>
      </c>
      <c r="R8" s="7">
        <v>18</v>
      </c>
      <c r="S8" s="7">
        <v>19</v>
      </c>
      <c r="T8" s="7">
        <v>20</v>
      </c>
      <c r="U8" s="7">
        <v>21</v>
      </c>
      <c r="V8" s="7">
        <v>22</v>
      </c>
      <c r="W8" s="7" t="s">
        <v>46</v>
      </c>
      <c r="X8" s="7">
        <v>24</v>
      </c>
      <c r="Y8" s="7">
        <v>25</v>
      </c>
      <c r="Z8" s="7" t="s">
        <v>47</v>
      </c>
      <c r="AA8" s="7">
        <v>27</v>
      </c>
    </row>
    <row r="9" spans="1:27" s="28" customFormat="1" x14ac:dyDescent="0.25">
      <c r="A9" s="22">
        <v>7</v>
      </c>
      <c r="B9" s="9"/>
      <c r="C9" s="9"/>
      <c r="D9" s="9"/>
      <c r="E9" s="9"/>
      <c r="F9" s="9"/>
      <c r="G9" s="9"/>
      <c r="H9" s="9" t="s">
        <v>44</v>
      </c>
      <c r="I9" s="8">
        <v>7</v>
      </c>
      <c r="J9" s="9"/>
      <c r="K9" s="10" t="s">
        <v>54</v>
      </c>
      <c r="L9" s="14"/>
      <c r="M9" s="14"/>
      <c r="N9" s="16"/>
      <c r="O9" s="16"/>
      <c r="P9" s="16"/>
      <c r="Q9" s="17"/>
      <c r="R9" s="15"/>
      <c r="S9" s="15"/>
      <c r="T9" s="18"/>
      <c r="U9" s="18"/>
      <c r="V9" s="19"/>
      <c r="W9" s="18"/>
      <c r="X9" s="18"/>
      <c r="Y9" s="19"/>
      <c r="Z9" s="18"/>
      <c r="AA9" s="14"/>
    </row>
    <row r="10" spans="1:27" s="28" customFormat="1" x14ac:dyDescent="0.25">
      <c r="A10" s="22">
        <v>7</v>
      </c>
      <c r="B10" s="9" t="s">
        <v>53</v>
      </c>
      <c r="C10" s="9"/>
      <c r="D10" s="9"/>
      <c r="E10" s="9"/>
      <c r="F10" s="9"/>
      <c r="G10" s="9"/>
      <c r="H10" s="9" t="s">
        <v>44</v>
      </c>
      <c r="I10" s="8" t="s">
        <v>53</v>
      </c>
      <c r="J10" s="9"/>
      <c r="K10" s="10" t="s">
        <v>52</v>
      </c>
      <c r="L10" s="14"/>
      <c r="M10" s="14"/>
      <c r="N10" s="16"/>
      <c r="O10" s="16"/>
      <c r="P10" s="16"/>
      <c r="Q10" s="17"/>
      <c r="R10" s="15"/>
      <c r="S10" s="15"/>
      <c r="T10" s="18"/>
      <c r="U10" s="18"/>
      <c r="V10" s="19"/>
      <c r="W10" s="18"/>
      <c r="X10" s="18"/>
      <c r="Y10" s="19"/>
      <c r="Z10" s="18"/>
      <c r="AA10" s="14"/>
    </row>
    <row r="11" spans="1:27" s="28" customFormat="1" ht="15" customHeight="1" x14ac:dyDescent="0.25">
      <c r="A11" s="22">
        <v>7</v>
      </c>
      <c r="B11" s="9" t="s">
        <v>53</v>
      </c>
      <c r="C11" s="9" t="s">
        <v>55</v>
      </c>
      <c r="D11" s="9"/>
      <c r="E11" s="9"/>
      <c r="F11" s="9"/>
      <c r="G11" s="9"/>
      <c r="H11" s="9" t="s">
        <v>44</v>
      </c>
      <c r="I11" s="8" t="str">
        <f>C11</f>
        <v>7.01.0.00.0.00.34.0000</v>
      </c>
      <c r="J11" s="9" t="s">
        <v>44</v>
      </c>
      <c r="K11" s="10" t="s">
        <v>129</v>
      </c>
      <c r="L11" s="14"/>
      <c r="M11" s="14"/>
      <c r="N11" s="16"/>
      <c r="O11" s="16"/>
      <c r="P11" s="16"/>
      <c r="Q11" s="17"/>
      <c r="R11" s="15"/>
      <c r="S11" s="15"/>
      <c r="T11" s="18"/>
      <c r="U11" s="18"/>
      <c r="V11" s="19"/>
      <c r="W11" s="18"/>
      <c r="X11" s="18"/>
      <c r="Y11" s="19"/>
      <c r="Z11" s="18"/>
      <c r="AA11" s="14"/>
    </row>
    <row r="12" spans="1:27" s="28" customFormat="1" ht="41.25" customHeight="1" x14ac:dyDescent="0.25">
      <c r="A12" s="22">
        <v>7</v>
      </c>
      <c r="B12" s="9" t="s">
        <v>53</v>
      </c>
      <c r="C12" s="9" t="s">
        <v>55</v>
      </c>
      <c r="D12" s="9" t="s">
        <v>56</v>
      </c>
      <c r="E12" s="9"/>
      <c r="F12" s="9"/>
      <c r="G12" s="9"/>
      <c r="H12" s="9" t="s">
        <v>44</v>
      </c>
      <c r="I12" s="8" t="str">
        <f>CONCATENATE(B12,".",D12,".00.",D12)</f>
        <v>7.01.7.01.01.00.7.01.01</v>
      </c>
      <c r="J12" s="9"/>
      <c r="K12" s="10" t="s">
        <v>20</v>
      </c>
      <c r="L12" s="14"/>
      <c r="M12" s="14"/>
      <c r="N12" s="16"/>
      <c r="O12" s="16"/>
      <c r="P12" s="16"/>
      <c r="Q12" s="17"/>
      <c r="R12" s="15"/>
      <c r="S12" s="15"/>
      <c r="T12" s="18"/>
      <c r="U12" s="18"/>
      <c r="V12" s="19"/>
      <c r="W12" s="18"/>
      <c r="X12" s="18"/>
      <c r="Y12" s="19"/>
      <c r="Z12" s="18"/>
      <c r="AA12" s="14"/>
    </row>
    <row r="13" spans="1:27" s="28" customFormat="1" ht="28.5" customHeight="1" x14ac:dyDescent="0.25">
      <c r="A13" s="22">
        <v>7</v>
      </c>
      <c r="B13" s="9" t="s">
        <v>53</v>
      </c>
      <c r="C13" s="9" t="s">
        <v>55</v>
      </c>
      <c r="D13" s="9" t="s">
        <v>57</v>
      </c>
      <c r="E13" s="9" t="s">
        <v>58</v>
      </c>
      <c r="F13" s="9"/>
      <c r="G13" s="9"/>
      <c r="H13" s="9" t="s">
        <v>44</v>
      </c>
      <c r="I13" s="8" t="str">
        <f>CONCATENATE(B13,".",D13,".00.",E13)</f>
        <v>7.01.7.01.01`.00.7.01.01.2.05</v>
      </c>
      <c r="J13" s="9" t="s">
        <v>21</v>
      </c>
      <c r="K13" s="10" t="s">
        <v>61</v>
      </c>
      <c r="L13" s="14"/>
      <c r="M13" s="14"/>
      <c r="N13" s="16"/>
      <c r="O13" s="16"/>
      <c r="P13" s="16"/>
      <c r="Q13" s="17"/>
      <c r="R13" s="15"/>
      <c r="S13" s="15"/>
      <c r="T13" s="18"/>
      <c r="U13" s="18"/>
      <c r="V13" s="19"/>
      <c r="W13" s="18"/>
      <c r="X13" s="18"/>
      <c r="Y13" s="19"/>
      <c r="Z13" s="18"/>
      <c r="AA13" s="14"/>
    </row>
    <row r="14" spans="1:27" s="28" customFormat="1" ht="18.75" customHeight="1" x14ac:dyDescent="0.25">
      <c r="A14" s="23">
        <v>7</v>
      </c>
      <c r="B14" s="14" t="s">
        <v>53</v>
      </c>
      <c r="C14" s="14" t="s">
        <v>55</v>
      </c>
      <c r="D14" s="14" t="s">
        <v>57</v>
      </c>
      <c r="E14" s="14" t="s">
        <v>58</v>
      </c>
      <c r="F14" s="14" t="s">
        <v>59</v>
      </c>
      <c r="G14" s="28" t="s">
        <v>60</v>
      </c>
      <c r="H14" s="9"/>
      <c r="I14" s="13" t="str">
        <f t="shared" ref="I14" si="0">CONCATENATE(B14,".",D14,".00.",F14)</f>
        <v>7.01.7.01.01`.00.7.01.01.2.05.02</v>
      </c>
      <c r="J14" s="9"/>
      <c r="K14" s="15" t="s">
        <v>128</v>
      </c>
      <c r="L14" s="14">
        <v>5</v>
      </c>
      <c r="M14" s="14">
        <v>1</v>
      </c>
      <c r="N14" s="16">
        <v>2</v>
      </c>
      <c r="O14" s="16">
        <v>1</v>
      </c>
      <c r="P14" s="16">
        <v>1</v>
      </c>
      <c r="Q14" s="17">
        <v>76</v>
      </c>
      <c r="R14" s="15" t="s">
        <v>128</v>
      </c>
      <c r="S14" s="15" t="s">
        <v>128</v>
      </c>
      <c r="T14" s="18">
        <v>25740000</v>
      </c>
      <c r="U14" s="18"/>
      <c r="V14" s="19">
        <v>1</v>
      </c>
      <c r="W14" s="18">
        <v>25740000</v>
      </c>
      <c r="X14" s="18"/>
      <c r="Y14" s="19">
        <v>1</v>
      </c>
      <c r="Z14" s="18">
        <v>25740000</v>
      </c>
      <c r="AA14" s="14"/>
    </row>
    <row r="15" spans="1:27" s="28" customFormat="1" ht="18.75" customHeight="1" x14ac:dyDescent="0.25">
      <c r="A15" s="23">
        <v>7</v>
      </c>
      <c r="B15" s="9" t="s">
        <v>53</v>
      </c>
      <c r="C15" s="9" t="s">
        <v>55</v>
      </c>
      <c r="D15" s="9" t="s">
        <v>56</v>
      </c>
      <c r="E15" s="9" t="s">
        <v>63</v>
      </c>
      <c r="F15" s="9" t="s">
        <v>62</v>
      </c>
      <c r="H15" s="14" t="s">
        <v>44</v>
      </c>
      <c r="I15" s="8" t="str">
        <f>CONCATENATE(B15,".",D15,".00.",E15)</f>
        <v>7.01.7.01.01.00.7.01.01.2.06</v>
      </c>
      <c r="J15" s="14" t="s">
        <v>21</v>
      </c>
      <c r="K15" s="49" t="s">
        <v>28</v>
      </c>
      <c r="L15" s="14"/>
      <c r="M15" s="14"/>
      <c r="N15" s="16"/>
      <c r="O15" s="16"/>
      <c r="P15" s="16"/>
      <c r="Q15" s="17"/>
      <c r="R15" s="15"/>
      <c r="S15" s="15"/>
      <c r="T15" s="18"/>
      <c r="U15" s="9"/>
      <c r="V15" s="19"/>
      <c r="W15" s="18"/>
      <c r="X15" s="9"/>
      <c r="Y15" s="19"/>
      <c r="Z15" s="18"/>
      <c r="AA15" s="9"/>
    </row>
    <row r="16" spans="1:27" s="28" customFormat="1" ht="25.5" x14ac:dyDescent="0.25">
      <c r="A16" s="23">
        <v>7</v>
      </c>
      <c r="B16" s="14" t="s">
        <v>53</v>
      </c>
      <c r="C16" s="14" t="s">
        <v>55</v>
      </c>
      <c r="D16" s="14" t="s">
        <v>56</v>
      </c>
      <c r="E16" s="14" t="s">
        <v>63</v>
      </c>
      <c r="F16" s="14" t="s">
        <v>62</v>
      </c>
      <c r="G16" s="14" t="s">
        <v>27</v>
      </c>
      <c r="H16" s="9" t="s">
        <v>44</v>
      </c>
      <c r="I16" s="13" t="str">
        <f t="shared" ref="I16:I52" si="1">CONCATENATE(B16,".",D16,".00.",F16)</f>
        <v>7.01.7.01.01.00.7.01.01.2.06.01</v>
      </c>
      <c r="J16" s="9" t="s">
        <v>21</v>
      </c>
      <c r="K16" s="15" t="s">
        <v>64</v>
      </c>
      <c r="L16" s="14">
        <v>5</v>
      </c>
      <c r="M16" s="14">
        <v>1</v>
      </c>
      <c r="N16" s="16">
        <v>2</v>
      </c>
      <c r="O16" s="16">
        <v>1</v>
      </c>
      <c r="P16" s="16">
        <v>1</v>
      </c>
      <c r="Q16" s="17">
        <v>31</v>
      </c>
      <c r="R16" s="15" t="s">
        <v>64</v>
      </c>
      <c r="S16" s="15" t="s">
        <v>64</v>
      </c>
      <c r="T16" s="18">
        <v>990000</v>
      </c>
      <c r="U16" s="18"/>
      <c r="V16" s="19">
        <v>1</v>
      </c>
      <c r="W16" s="18">
        <v>990000</v>
      </c>
      <c r="X16" s="18"/>
      <c r="Y16" s="19">
        <v>1</v>
      </c>
      <c r="Z16" s="18">
        <v>990000</v>
      </c>
      <c r="AA16" s="14"/>
    </row>
    <row r="17" spans="1:29" s="28" customFormat="1" x14ac:dyDescent="0.25">
      <c r="A17" s="23">
        <v>7</v>
      </c>
      <c r="B17" s="14" t="s">
        <v>53</v>
      </c>
      <c r="C17" s="14" t="s">
        <v>55</v>
      </c>
      <c r="D17" s="14" t="s">
        <v>56</v>
      </c>
      <c r="E17" s="14" t="s">
        <v>63</v>
      </c>
      <c r="F17" s="14" t="s">
        <v>65</v>
      </c>
      <c r="G17" s="14" t="s">
        <v>66</v>
      </c>
      <c r="H17" s="14" t="s">
        <v>44</v>
      </c>
      <c r="I17" s="13" t="str">
        <f t="shared" si="1"/>
        <v>7.01.7.01.01.00.7.01.01.2.06.02</v>
      </c>
      <c r="J17" s="14" t="s">
        <v>21</v>
      </c>
      <c r="K17" s="15" t="s">
        <v>67</v>
      </c>
      <c r="L17" s="14">
        <v>5</v>
      </c>
      <c r="M17" s="14">
        <v>2</v>
      </c>
      <c r="N17" s="16">
        <v>2</v>
      </c>
      <c r="O17" s="16">
        <v>5</v>
      </c>
      <c r="P17" s="16">
        <v>2</v>
      </c>
      <c r="Q17" s="17">
        <v>4</v>
      </c>
      <c r="R17" s="15" t="s">
        <v>67</v>
      </c>
      <c r="S17" s="15" t="s">
        <v>67</v>
      </c>
      <c r="T17" s="18">
        <v>4884000</v>
      </c>
      <c r="U17" s="9"/>
      <c r="V17" s="19">
        <v>1</v>
      </c>
      <c r="W17" s="18">
        <f t="shared" ref="W17:W52" si="2">V17*T17</f>
        <v>4884000</v>
      </c>
      <c r="X17" s="9"/>
      <c r="Y17" s="19">
        <v>1</v>
      </c>
      <c r="Z17" s="18">
        <f>Y17*W17</f>
        <v>4884000</v>
      </c>
      <c r="AA17" s="9"/>
    </row>
    <row r="18" spans="1:29" s="28" customFormat="1" x14ac:dyDescent="0.25">
      <c r="A18" s="23">
        <v>7</v>
      </c>
      <c r="B18" s="14" t="s">
        <v>53</v>
      </c>
      <c r="C18" s="14" t="s">
        <v>55</v>
      </c>
      <c r="D18" s="14" t="s">
        <v>56</v>
      </c>
      <c r="E18" s="14" t="s">
        <v>63</v>
      </c>
      <c r="F18" s="14" t="s">
        <v>65</v>
      </c>
      <c r="G18" s="14" t="s">
        <v>68</v>
      </c>
      <c r="H18" s="9" t="s">
        <v>44</v>
      </c>
      <c r="I18" s="13" t="str">
        <f t="shared" si="1"/>
        <v>7.01.7.01.01.00.7.01.01.2.06.02</v>
      </c>
      <c r="J18" s="9" t="s">
        <v>21</v>
      </c>
      <c r="K18" s="15" t="s">
        <v>69</v>
      </c>
      <c r="L18" s="14">
        <v>5</v>
      </c>
      <c r="M18" s="14">
        <v>2</v>
      </c>
      <c r="N18" s="16">
        <v>2</v>
      </c>
      <c r="O18" s="16">
        <v>6</v>
      </c>
      <c r="P18" s="16">
        <v>1</v>
      </c>
      <c r="Q18" s="17">
        <v>4</v>
      </c>
      <c r="R18" s="15" t="s">
        <v>69</v>
      </c>
      <c r="S18" s="15" t="s">
        <v>69</v>
      </c>
      <c r="T18" s="18">
        <v>3996000</v>
      </c>
      <c r="U18" s="18"/>
      <c r="V18" s="19">
        <v>1</v>
      </c>
      <c r="W18" s="18">
        <v>3996000</v>
      </c>
      <c r="X18" s="18"/>
      <c r="Y18" s="19">
        <v>1</v>
      </c>
      <c r="Z18" s="18">
        <v>3996000</v>
      </c>
      <c r="AA18" s="14"/>
    </row>
    <row r="19" spans="1:29" s="28" customFormat="1" x14ac:dyDescent="0.25">
      <c r="A19" s="23">
        <v>7</v>
      </c>
      <c r="B19" s="14" t="s">
        <v>53</v>
      </c>
      <c r="C19" s="14" t="s">
        <v>55</v>
      </c>
      <c r="D19" s="14" t="s">
        <v>56</v>
      </c>
      <c r="E19" s="14" t="s">
        <v>63</v>
      </c>
      <c r="F19" s="14" t="s">
        <v>70</v>
      </c>
      <c r="G19" s="14" t="s">
        <v>40</v>
      </c>
      <c r="H19" s="14" t="s">
        <v>44</v>
      </c>
      <c r="I19" s="13" t="str">
        <f t="shared" ref="I19:I26" si="3">CONCATENATE(B19,".",D19,".00.",F19)</f>
        <v>7.01.7.01.01.00.7.01.01.2.06.03</v>
      </c>
      <c r="J19" s="14" t="s">
        <v>21</v>
      </c>
      <c r="K19" s="15" t="s">
        <v>71</v>
      </c>
      <c r="L19" s="14">
        <v>5</v>
      </c>
      <c r="M19" s="14">
        <v>1</v>
      </c>
      <c r="N19" s="16">
        <v>2</v>
      </c>
      <c r="O19" s="16">
        <v>1</v>
      </c>
      <c r="P19" s="16">
        <v>1</v>
      </c>
      <c r="Q19" s="17">
        <v>12</v>
      </c>
      <c r="R19" s="15" t="s">
        <v>71</v>
      </c>
      <c r="S19" s="15" t="s">
        <v>71</v>
      </c>
      <c r="T19" s="18">
        <v>15162000</v>
      </c>
      <c r="U19" s="9"/>
      <c r="V19" s="19">
        <v>1</v>
      </c>
      <c r="W19" s="18">
        <f t="shared" si="2"/>
        <v>15162000</v>
      </c>
      <c r="X19" s="9"/>
      <c r="Y19" s="19">
        <v>1</v>
      </c>
      <c r="Z19" s="18">
        <f>Y19*W19</f>
        <v>15162000</v>
      </c>
      <c r="AA19" s="9"/>
    </row>
    <row r="20" spans="1:29" s="28" customFormat="1" x14ac:dyDescent="0.25">
      <c r="A20" s="23">
        <v>7</v>
      </c>
      <c r="B20" s="14" t="s">
        <v>53</v>
      </c>
      <c r="C20" s="14" t="s">
        <v>55</v>
      </c>
      <c r="D20" s="14" t="s">
        <v>56</v>
      </c>
      <c r="E20" s="14" t="s">
        <v>63</v>
      </c>
      <c r="F20" s="14" t="s">
        <v>72</v>
      </c>
      <c r="G20" s="14" t="s">
        <v>24</v>
      </c>
      <c r="H20" s="14" t="s">
        <v>44</v>
      </c>
      <c r="I20" s="13" t="str">
        <f t="shared" si="3"/>
        <v>7.01.7.01.01.00.7.01.01.2.06.04</v>
      </c>
      <c r="J20" s="14" t="s">
        <v>21</v>
      </c>
      <c r="K20" s="15" t="s">
        <v>73</v>
      </c>
      <c r="L20" s="14">
        <v>5</v>
      </c>
      <c r="M20" s="14">
        <v>1</v>
      </c>
      <c r="N20" s="16">
        <v>2</v>
      </c>
      <c r="O20" s="16">
        <v>1</v>
      </c>
      <c r="P20" s="16">
        <v>1</v>
      </c>
      <c r="Q20" s="17">
        <v>52</v>
      </c>
      <c r="R20" s="15" t="s">
        <v>73</v>
      </c>
      <c r="S20" s="15" t="s">
        <v>73</v>
      </c>
      <c r="T20" s="18">
        <v>4140000</v>
      </c>
      <c r="U20" s="18"/>
      <c r="V20" s="19">
        <v>1</v>
      </c>
      <c r="W20" s="18">
        <f t="shared" si="2"/>
        <v>4140000</v>
      </c>
      <c r="X20" s="18"/>
      <c r="Y20" s="19">
        <v>1</v>
      </c>
      <c r="Z20" s="18">
        <f>Y20*W20</f>
        <v>4140000</v>
      </c>
      <c r="AA20" s="14"/>
    </row>
    <row r="21" spans="1:29" s="28" customFormat="1" x14ac:dyDescent="0.25">
      <c r="A21" s="23">
        <v>7</v>
      </c>
      <c r="B21" s="14" t="s">
        <v>53</v>
      </c>
      <c r="C21" s="14" t="s">
        <v>55</v>
      </c>
      <c r="D21" s="14" t="s">
        <v>56</v>
      </c>
      <c r="E21" s="14" t="s">
        <v>63</v>
      </c>
      <c r="F21" s="14" t="s">
        <v>72</v>
      </c>
      <c r="G21" s="14" t="s">
        <v>74</v>
      </c>
      <c r="H21" s="14" t="s">
        <v>44</v>
      </c>
      <c r="I21" s="13" t="str">
        <f t="shared" si="3"/>
        <v>7.01.7.01.01.00.7.01.01.2.06.04</v>
      </c>
      <c r="J21" s="14" t="s">
        <v>21</v>
      </c>
      <c r="K21" s="15" t="s">
        <v>75</v>
      </c>
      <c r="L21" s="14">
        <v>5</v>
      </c>
      <c r="M21" s="14">
        <v>1</v>
      </c>
      <c r="N21" s="16">
        <v>2</v>
      </c>
      <c r="O21" s="16">
        <v>4</v>
      </c>
      <c r="P21" s="16">
        <v>1</v>
      </c>
      <c r="Q21" s="17">
        <v>53</v>
      </c>
      <c r="R21" s="15" t="s">
        <v>75</v>
      </c>
      <c r="S21" s="15" t="s">
        <v>75</v>
      </c>
      <c r="T21" s="18">
        <v>3830000</v>
      </c>
      <c r="U21" s="18"/>
      <c r="V21" s="19">
        <v>1</v>
      </c>
      <c r="W21" s="18">
        <f t="shared" si="2"/>
        <v>3830000</v>
      </c>
      <c r="X21" s="18"/>
      <c r="Y21" s="19">
        <v>1</v>
      </c>
      <c r="Z21" s="18">
        <f>Y21*W21</f>
        <v>3830000</v>
      </c>
      <c r="AA21" s="14"/>
    </row>
    <row r="22" spans="1:29" s="30" customFormat="1" x14ac:dyDescent="0.25">
      <c r="A22" s="23">
        <v>7</v>
      </c>
      <c r="B22" s="14" t="s">
        <v>53</v>
      </c>
      <c r="C22" s="14" t="s">
        <v>55</v>
      </c>
      <c r="D22" s="14" t="s">
        <v>56</v>
      </c>
      <c r="E22" s="14" t="s">
        <v>63</v>
      </c>
      <c r="F22" s="14" t="s">
        <v>76</v>
      </c>
      <c r="G22" s="14" t="s">
        <v>77</v>
      </c>
      <c r="H22" s="9"/>
      <c r="I22" s="13" t="str">
        <f>CONCATENATE(B22,".",D22,".00.",F22)</f>
        <v>7.01.7.01.01.00.7.01.01.2.06.05</v>
      </c>
      <c r="J22" s="9"/>
      <c r="K22" s="15" t="s">
        <v>78</v>
      </c>
      <c r="L22" s="14">
        <v>5</v>
      </c>
      <c r="M22" s="14">
        <v>1</v>
      </c>
      <c r="N22" s="16">
        <v>2</v>
      </c>
      <c r="O22" s="16">
        <v>4</v>
      </c>
      <c r="P22" s="16">
        <v>1</v>
      </c>
      <c r="Q22" s="17">
        <v>26</v>
      </c>
      <c r="R22" s="15" t="s">
        <v>78</v>
      </c>
      <c r="S22" s="15" t="s">
        <v>78</v>
      </c>
      <c r="T22" s="18">
        <v>5575000</v>
      </c>
      <c r="U22" s="20"/>
      <c r="V22" s="19">
        <v>1</v>
      </c>
      <c r="W22" s="18">
        <v>5575000</v>
      </c>
      <c r="X22" s="20"/>
      <c r="Y22" s="19">
        <v>1</v>
      </c>
      <c r="Z22" s="18">
        <v>5575000</v>
      </c>
      <c r="AA22" s="9"/>
    </row>
    <row r="23" spans="1:29" s="28" customFormat="1" x14ac:dyDescent="0.25">
      <c r="A23" s="23">
        <v>7</v>
      </c>
      <c r="B23" s="14" t="s">
        <v>53</v>
      </c>
      <c r="C23" s="14" t="s">
        <v>55</v>
      </c>
      <c r="D23" s="14" t="s">
        <v>56</v>
      </c>
      <c r="E23" s="14" t="s">
        <v>63</v>
      </c>
      <c r="F23" s="14" t="s">
        <v>79</v>
      </c>
      <c r="G23" s="14" t="s">
        <v>80</v>
      </c>
      <c r="H23" s="14"/>
      <c r="I23" s="13" t="str">
        <f t="shared" si="3"/>
        <v>7.01.7.01.01.00.7.01.01.2.06.06</v>
      </c>
      <c r="J23" s="14"/>
      <c r="K23" s="15" t="s">
        <v>29</v>
      </c>
      <c r="L23" s="14">
        <v>5</v>
      </c>
      <c r="M23" s="14">
        <v>1</v>
      </c>
      <c r="N23" s="16">
        <v>2</v>
      </c>
      <c r="O23" s="16">
        <v>1</v>
      </c>
      <c r="P23" s="16">
        <v>1</v>
      </c>
      <c r="Q23" s="17">
        <v>62</v>
      </c>
      <c r="R23" s="15" t="s">
        <v>29</v>
      </c>
      <c r="S23" s="15" t="s">
        <v>29</v>
      </c>
      <c r="T23" s="18">
        <v>2400000</v>
      </c>
      <c r="U23" s="9"/>
      <c r="V23" s="19">
        <v>1</v>
      </c>
      <c r="W23" s="18">
        <f t="shared" si="2"/>
        <v>2400000</v>
      </c>
      <c r="X23" s="9"/>
      <c r="Y23" s="19">
        <v>1</v>
      </c>
      <c r="Z23" s="18">
        <f>Y23*W23</f>
        <v>2400000</v>
      </c>
      <c r="AA23" s="14"/>
    </row>
    <row r="24" spans="1:29" s="28" customFormat="1" ht="25.5" x14ac:dyDescent="0.25">
      <c r="A24" s="23">
        <v>7</v>
      </c>
      <c r="B24" s="14" t="s">
        <v>53</v>
      </c>
      <c r="C24" s="14" t="s">
        <v>55</v>
      </c>
      <c r="D24" s="14" t="s">
        <v>56</v>
      </c>
      <c r="E24" s="14" t="s">
        <v>63</v>
      </c>
      <c r="F24" s="14" t="s">
        <v>81</v>
      </c>
      <c r="G24" s="14" t="s">
        <v>22</v>
      </c>
      <c r="H24" s="14"/>
      <c r="I24" s="13" t="str">
        <f t="shared" si="3"/>
        <v>7.01.7.01.01.00.7.01.01.2.06.07</v>
      </c>
      <c r="J24" s="14"/>
      <c r="K24" s="15" t="s">
        <v>82</v>
      </c>
      <c r="L24" s="14">
        <v>5</v>
      </c>
      <c r="M24" s="14">
        <v>1</v>
      </c>
      <c r="N24" s="16">
        <v>2</v>
      </c>
      <c r="O24" s="16">
        <v>1</v>
      </c>
      <c r="P24" s="16">
        <v>1</v>
      </c>
      <c r="Q24" s="17">
        <v>24</v>
      </c>
      <c r="R24" s="15" t="s">
        <v>82</v>
      </c>
      <c r="S24" s="15" t="s">
        <v>82</v>
      </c>
      <c r="T24" s="18">
        <v>20792500</v>
      </c>
      <c r="U24" s="18"/>
      <c r="V24" s="19">
        <v>1</v>
      </c>
      <c r="W24" s="18">
        <f t="shared" si="2"/>
        <v>20792500</v>
      </c>
      <c r="X24" s="18"/>
      <c r="Y24" s="19">
        <v>1</v>
      </c>
      <c r="Z24" s="18">
        <f>Y24*W24</f>
        <v>20792500</v>
      </c>
      <c r="AA24" s="14"/>
    </row>
    <row r="25" spans="1:29" s="28" customFormat="1" x14ac:dyDescent="0.25">
      <c r="A25" s="23">
        <v>7</v>
      </c>
      <c r="B25" s="14" t="s">
        <v>53</v>
      </c>
      <c r="C25" s="14" t="s">
        <v>55</v>
      </c>
      <c r="D25" s="14" t="s">
        <v>56</v>
      </c>
      <c r="E25" s="14" t="s">
        <v>63</v>
      </c>
      <c r="F25" s="14" t="s">
        <v>83</v>
      </c>
      <c r="G25" s="14" t="s">
        <v>43</v>
      </c>
      <c r="H25" s="14"/>
      <c r="I25" s="13" t="str">
        <f t="shared" si="3"/>
        <v>7.01.7.01.01.00.7.01.01.2.06.09</v>
      </c>
      <c r="J25" s="14"/>
      <c r="K25" s="15" t="s">
        <v>84</v>
      </c>
      <c r="L25" s="14">
        <v>5</v>
      </c>
      <c r="M25" s="14">
        <v>1</v>
      </c>
      <c r="N25" s="16">
        <v>2</v>
      </c>
      <c r="O25" s="16">
        <v>1</v>
      </c>
      <c r="P25" s="16">
        <v>1</v>
      </c>
      <c r="Q25" s="17">
        <v>1</v>
      </c>
      <c r="R25" s="15" t="s">
        <v>84</v>
      </c>
      <c r="S25" s="15" t="s">
        <v>84</v>
      </c>
      <c r="T25" s="18">
        <v>93769000</v>
      </c>
      <c r="U25" s="18"/>
      <c r="V25" s="19">
        <v>1</v>
      </c>
      <c r="W25" s="18">
        <f t="shared" si="2"/>
        <v>93769000</v>
      </c>
      <c r="X25" s="18"/>
      <c r="Y25" s="19">
        <v>1</v>
      </c>
      <c r="Z25" s="18">
        <f>Y25*W25</f>
        <v>93769000</v>
      </c>
      <c r="AA25" s="14"/>
    </row>
    <row r="26" spans="1:29" s="30" customFormat="1" ht="21" customHeight="1" x14ac:dyDescent="0.25">
      <c r="A26" s="23">
        <v>7</v>
      </c>
      <c r="B26" s="14" t="s">
        <v>53</v>
      </c>
      <c r="C26" s="14" t="s">
        <v>55</v>
      </c>
      <c r="D26" s="14" t="s">
        <v>56</v>
      </c>
      <c r="E26" s="14" t="s">
        <v>63</v>
      </c>
      <c r="F26" s="14" t="s">
        <v>83</v>
      </c>
      <c r="G26" s="14" t="s">
        <v>85</v>
      </c>
      <c r="H26" s="9"/>
      <c r="I26" s="13" t="str">
        <f t="shared" si="3"/>
        <v>7.01.7.01.01.00.7.01.01.2.06.09</v>
      </c>
      <c r="J26" s="9"/>
      <c r="K26" s="15" t="s">
        <v>39</v>
      </c>
      <c r="L26" s="14">
        <v>5</v>
      </c>
      <c r="M26" s="14">
        <v>1</v>
      </c>
      <c r="N26" s="16">
        <v>2</v>
      </c>
      <c r="O26" s="16">
        <v>1</v>
      </c>
      <c r="P26" s="16">
        <v>1</v>
      </c>
      <c r="Q26" s="17">
        <v>3</v>
      </c>
      <c r="R26" s="15" t="s">
        <v>39</v>
      </c>
      <c r="S26" s="15" t="s">
        <v>39</v>
      </c>
      <c r="T26" s="18">
        <v>19950000</v>
      </c>
      <c r="U26" s="20"/>
      <c r="V26" s="19">
        <v>1</v>
      </c>
      <c r="W26" s="18">
        <v>19950000</v>
      </c>
      <c r="X26" s="20"/>
      <c r="Y26" s="19">
        <v>1</v>
      </c>
      <c r="Z26" s="18">
        <v>19950000</v>
      </c>
      <c r="AA26" s="9"/>
    </row>
    <row r="27" spans="1:29" s="28" customFormat="1" ht="30" customHeight="1" x14ac:dyDescent="0.25">
      <c r="A27" s="22">
        <v>7</v>
      </c>
      <c r="B27" s="9" t="s">
        <v>53</v>
      </c>
      <c r="C27" s="9" t="s">
        <v>55</v>
      </c>
      <c r="D27" s="9" t="s">
        <v>56</v>
      </c>
      <c r="E27" s="9" t="s">
        <v>86</v>
      </c>
      <c r="F27" s="9" t="s">
        <v>87</v>
      </c>
      <c r="G27" s="9"/>
      <c r="H27" s="9"/>
      <c r="I27" s="8" t="str">
        <f t="shared" ref="I27:I33" si="4">CONCATENATE(B27,".",D27,".00.",F27)</f>
        <v>7.01.7.01.01.00.7.01.01.2.08.01</v>
      </c>
      <c r="J27" s="9"/>
      <c r="K27" s="10" t="s">
        <v>30</v>
      </c>
      <c r="L27" s="14"/>
      <c r="M27" s="14"/>
      <c r="N27" s="16"/>
      <c r="O27" s="16"/>
      <c r="P27" s="16"/>
      <c r="Q27" s="17"/>
      <c r="R27" s="15"/>
      <c r="S27" s="15"/>
      <c r="T27" s="18"/>
      <c r="U27" s="9"/>
      <c r="V27" s="19"/>
      <c r="W27" s="18"/>
      <c r="X27" s="9"/>
      <c r="Y27" s="19"/>
      <c r="Z27" s="18"/>
      <c r="AA27" s="14"/>
      <c r="AB27" s="58"/>
      <c r="AC27" s="59"/>
    </row>
    <row r="28" spans="1:29" s="28" customFormat="1" ht="25.5" x14ac:dyDescent="0.25">
      <c r="A28" s="23">
        <v>7</v>
      </c>
      <c r="B28" s="14" t="s">
        <v>53</v>
      </c>
      <c r="C28" s="14" t="s">
        <v>55</v>
      </c>
      <c r="D28" s="14" t="s">
        <v>56</v>
      </c>
      <c r="E28" s="14" t="s">
        <v>86</v>
      </c>
      <c r="F28" s="14" t="s">
        <v>87</v>
      </c>
      <c r="G28" s="14" t="s">
        <v>31</v>
      </c>
      <c r="H28" s="14"/>
      <c r="I28" s="13" t="str">
        <f t="shared" si="4"/>
        <v>7.01.7.01.01.00.7.01.01.2.08.01</v>
      </c>
      <c r="J28" s="14"/>
      <c r="K28" s="15" t="s">
        <v>88</v>
      </c>
      <c r="L28" s="14">
        <v>5</v>
      </c>
      <c r="M28" s="14">
        <v>1</v>
      </c>
      <c r="N28" s="16">
        <v>2</v>
      </c>
      <c r="O28" s="16">
        <v>1</v>
      </c>
      <c r="P28" s="16">
        <v>1</v>
      </c>
      <c r="Q28" s="17">
        <v>27</v>
      </c>
      <c r="R28" s="15" t="s">
        <v>88</v>
      </c>
      <c r="S28" s="15" t="s">
        <v>88</v>
      </c>
      <c r="T28" s="18">
        <v>950000</v>
      </c>
      <c r="U28" s="18"/>
      <c r="V28" s="19">
        <v>1</v>
      </c>
      <c r="W28" s="18">
        <f t="shared" ref="W28" si="5">V28*T28</f>
        <v>950000</v>
      </c>
      <c r="X28" s="18"/>
      <c r="Y28" s="19">
        <v>1</v>
      </c>
      <c r="Z28" s="18">
        <f>Y28*W28</f>
        <v>950000</v>
      </c>
      <c r="AA28" s="14"/>
      <c r="AC28" s="59"/>
    </row>
    <row r="29" spans="1:29" s="28" customFormat="1" x14ac:dyDescent="0.25">
      <c r="A29" s="23">
        <v>7</v>
      </c>
      <c r="B29" s="14" t="s">
        <v>53</v>
      </c>
      <c r="C29" s="14" t="s">
        <v>55</v>
      </c>
      <c r="D29" s="14" t="s">
        <v>56</v>
      </c>
      <c r="E29" s="14" t="s">
        <v>86</v>
      </c>
      <c r="F29" s="14" t="s">
        <v>89</v>
      </c>
      <c r="G29" s="14" t="s">
        <v>32</v>
      </c>
      <c r="H29" s="14"/>
      <c r="I29" s="13" t="str">
        <f t="shared" si="4"/>
        <v>7.01.7.01.01.00.7.01.01.2.08.02</v>
      </c>
      <c r="J29" s="14"/>
      <c r="K29" s="15" t="s">
        <v>33</v>
      </c>
      <c r="L29" s="14">
        <v>5</v>
      </c>
      <c r="M29" s="14">
        <v>1</v>
      </c>
      <c r="N29" s="16">
        <v>2</v>
      </c>
      <c r="O29" s="16">
        <v>2</v>
      </c>
      <c r="P29" s="16">
        <v>1</v>
      </c>
      <c r="Q29" s="17">
        <v>61</v>
      </c>
      <c r="R29" s="15" t="s">
        <v>33</v>
      </c>
      <c r="S29" s="15" t="s">
        <v>33</v>
      </c>
      <c r="T29" s="18">
        <v>10798750</v>
      </c>
      <c r="U29" s="18"/>
      <c r="V29" s="19">
        <v>1</v>
      </c>
      <c r="W29" s="18">
        <f t="shared" si="2"/>
        <v>10798750</v>
      </c>
      <c r="X29" s="18"/>
      <c r="Y29" s="19">
        <v>1</v>
      </c>
      <c r="Z29" s="18">
        <f>Y29*W29</f>
        <v>10798750</v>
      </c>
      <c r="AA29" s="14"/>
    </row>
    <row r="30" spans="1:29" s="29" customFormat="1" ht="25.5" x14ac:dyDescent="0.25">
      <c r="A30" s="23">
        <v>7</v>
      </c>
      <c r="B30" s="14" t="s">
        <v>53</v>
      </c>
      <c r="C30" s="14" t="s">
        <v>55</v>
      </c>
      <c r="D30" s="14" t="s">
        <v>56</v>
      </c>
      <c r="E30" s="14" t="s">
        <v>86</v>
      </c>
      <c r="F30" s="14" t="s">
        <v>90</v>
      </c>
      <c r="G30" s="14" t="s">
        <v>45</v>
      </c>
      <c r="H30" s="14"/>
      <c r="I30" s="13" t="str">
        <f t="shared" si="4"/>
        <v>7.01.7.01.01.00.7.01.01.2.08.03</v>
      </c>
      <c r="J30" s="14"/>
      <c r="K30" s="15" t="s">
        <v>91</v>
      </c>
      <c r="L30" s="14">
        <v>5</v>
      </c>
      <c r="M30" s="14">
        <v>1</v>
      </c>
      <c r="N30" s="16">
        <v>2</v>
      </c>
      <c r="O30" s="16">
        <v>3</v>
      </c>
      <c r="P30" s="16">
        <v>2</v>
      </c>
      <c r="Q30" s="17">
        <v>117</v>
      </c>
      <c r="R30" s="15" t="s">
        <v>91</v>
      </c>
      <c r="S30" s="15" t="s">
        <v>91</v>
      </c>
      <c r="T30" s="18">
        <v>3460000</v>
      </c>
      <c r="U30" s="18"/>
      <c r="V30" s="19">
        <v>1</v>
      </c>
      <c r="W30" s="18">
        <f t="shared" ref="W30" si="6">V30*T30</f>
        <v>3460000</v>
      </c>
      <c r="X30" s="18"/>
      <c r="Y30" s="19">
        <v>1</v>
      </c>
      <c r="Z30" s="18">
        <f>Y30*W30</f>
        <v>3460000</v>
      </c>
      <c r="AA30" s="14"/>
    </row>
    <row r="31" spans="1:29" s="28" customFormat="1" x14ac:dyDescent="0.25">
      <c r="A31" s="23">
        <v>7</v>
      </c>
      <c r="B31" s="14" t="s">
        <v>53</v>
      </c>
      <c r="C31" s="14" t="s">
        <v>55</v>
      </c>
      <c r="D31" s="14" t="s">
        <v>56</v>
      </c>
      <c r="E31" s="14" t="s">
        <v>86</v>
      </c>
      <c r="F31" s="14" t="s">
        <v>92</v>
      </c>
      <c r="G31" s="14" t="s">
        <v>34</v>
      </c>
      <c r="H31" s="14"/>
      <c r="I31" s="13" t="str">
        <f t="shared" si="4"/>
        <v>7.01.7.01.01.00.7.01.01.2.08.04</v>
      </c>
      <c r="J31" s="14"/>
      <c r="K31" s="15" t="s">
        <v>93</v>
      </c>
      <c r="L31" s="14">
        <v>5</v>
      </c>
      <c r="M31" s="14">
        <v>1</v>
      </c>
      <c r="N31" s="16">
        <v>2</v>
      </c>
      <c r="O31" s="16">
        <v>2</v>
      </c>
      <c r="P31" s="16">
        <v>1</v>
      </c>
      <c r="Q31" s="17">
        <v>30</v>
      </c>
      <c r="R31" s="15" t="s">
        <v>93</v>
      </c>
      <c r="S31" s="15" t="s">
        <v>93</v>
      </c>
      <c r="T31" s="18">
        <v>12000000</v>
      </c>
      <c r="U31" s="18"/>
      <c r="V31" s="19">
        <v>1</v>
      </c>
      <c r="W31" s="18">
        <f>T31</f>
        <v>12000000</v>
      </c>
      <c r="X31" s="18"/>
      <c r="Y31" s="19">
        <v>1</v>
      </c>
      <c r="Z31" s="18">
        <f>W31</f>
        <v>12000000</v>
      </c>
      <c r="AA31" s="14"/>
    </row>
    <row r="32" spans="1:29" s="28" customFormat="1" ht="21.75" customHeight="1" x14ac:dyDescent="0.25">
      <c r="A32" s="23">
        <v>7</v>
      </c>
      <c r="B32" s="14" t="s">
        <v>53</v>
      </c>
      <c r="C32" s="14" t="s">
        <v>55</v>
      </c>
      <c r="D32" s="14" t="s">
        <v>56</v>
      </c>
      <c r="E32" s="14" t="s">
        <v>86</v>
      </c>
      <c r="F32" s="14" t="s">
        <v>92</v>
      </c>
      <c r="G32" s="14" t="s">
        <v>94</v>
      </c>
      <c r="H32" s="9" t="s">
        <v>44</v>
      </c>
      <c r="I32" s="13" t="str">
        <f t="shared" si="4"/>
        <v>7.01.7.01.01.00.7.01.01.2.08.04</v>
      </c>
      <c r="J32" s="9" t="s">
        <v>26</v>
      </c>
      <c r="K32" s="15" t="s">
        <v>95</v>
      </c>
      <c r="L32" s="14">
        <v>5</v>
      </c>
      <c r="M32" s="14">
        <v>1</v>
      </c>
      <c r="N32" s="16">
        <v>2</v>
      </c>
      <c r="O32" s="16">
        <v>2</v>
      </c>
      <c r="P32" s="16">
        <v>1</v>
      </c>
      <c r="Q32" s="17">
        <v>31</v>
      </c>
      <c r="R32" s="15" t="s">
        <v>95</v>
      </c>
      <c r="S32" s="15" t="s">
        <v>95</v>
      </c>
      <c r="T32" s="18">
        <v>10800000</v>
      </c>
      <c r="U32" s="18"/>
      <c r="V32" s="19">
        <v>1</v>
      </c>
      <c r="W32" s="18">
        <v>10800000</v>
      </c>
      <c r="X32" s="18"/>
      <c r="Y32" s="19">
        <v>1</v>
      </c>
      <c r="Z32" s="18">
        <v>10800000</v>
      </c>
      <c r="AA32" s="14"/>
    </row>
    <row r="33" spans="1:27" s="28" customFormat="1" ht="30" customHeight="1" x14ac:dyDescent="0.25">
      <c r="A33" s="22">
        <v>7</v>
      </c>
      <c r="B33" s="9" t="s">
        <v>53</v>
      </c>
      <c r="C33" s="9" t="s">
        <v>55</v>
      </c>
      <c r="D33" s="9" t="s">
        <v>56</v>
      </c>
      <c r="E33" s="9" t="s">
        <v>96</v>
      </c>
      <c r="F33" s="9" t="s">
        <v>97</v>
      </c>
      <c r="G33" s="9"/>
      <c r="H33" s="9"/>
      <c r="I33" s="8" t="str">
        <f t="shared" si="4"/>
        <v>7.01.7.01.01.00.7.01.01.2.09.02</v>
      </c>
      <c r="J33" s="9"/>
      <c r="K33" s="10" t="s">
        <v>35</v>
      </c>
      <c r="L33" s="9"/>
      <c r="M33" s="9"/>
      <c r="N33" s="11"/>
      <c r="O33" s="11"/>
      <c r="P33" s="11"/>
      <c r="Q33" s="12"/>
      <c r="R33" s="10"/>
      <c r="S33" s="10"/>
      <c r="T33" s="9"/>
      <c r="U33" s="18"/>
      <c r="V33" s="19"/>
      <c r="W33" s="18"/>
      <c r="X33" s="18"/>
      <c r="Y33" s="19"/>
      <c r="Z33" s="18"/>
      <c r="AA33" s="14"/>
    </row>
    <row r="34" spans="1:27" x14ac:dyDescent="0.25">
      <c r="A34" s="23">
        <v>7</v>
      </c>
      <c r="B34" s="14" t="s">
        <v>53</v>
      </c>
      <c r="C34" s="14" t="s">
        <v>55</v>
      </c>
      <c r="D34" s="14" t="s">
        <v>56</v>
      </c>
      <c r="E34" s="14" t="s">
        <v>96</v>
      </c>
      <c r="F34" s="14" t="s">
        <v>97</v>
      </c>
      <c r="G34" s="14" t="s">
        <v>98</v>
      </c>
      <c r="H34" s="14" t="s">
        <v>44</v>
      </c>
      <c r="I34" s="13" t="str">
        <f t="shared" si="1"/>
        <v>7.01.7.01.01.00.7.01.01.2.09.02</v>
      </c>
      <c r="J34" s="14" t="s">
        <v>26</v>
      </c>
      <c r="K34" s="15" t="s">
        <v>99</v>
      </c>
      <c r="L34" s="14">
        <v>5</v>
      </c>
      <c r="M34" s="14">
        <v>1</v>
      </c>
      <c r="N34" s="16">
        <v>2</v>
      </c>
      <c r="O34" s="16">
        <v>1</v>
      </c>
      <c r="P34" s="16">
        <v>1</v>
      </c>
      <c r="Q34" s="17">
        <v>4</v>
      </c>
      <c r="R34" s="15" t="s">
        <v>99</v>
      </c>
      <c r="S34" s="15" t="s">
        <v>99</v>
      </c>
      <c r="T34" s="18">
        <v>36240000</v>
      </c>
      <c r="U34" s="18"/>
      <c r="V34" s="19">
        <v>1</v>
      </c>
      <c r="W34" s="18">
        <v>36240000</v>
      </c>
      <c r="X34" s="18"/>
      <c r="Y34" s="19">
        <v>1</v>
      </c>
      <c r="Z34" s="18">
        <v>36240000</v>
      </c>
      <c r="AA34" s="14"/>
    </row>
    <row r="35" spans="1:27" s="28" customFormat="1" x14ac:dyDescent="0.25">
      <c r="A35" s="23">
        <v>7</v>
      </c>
      <c r="B35" s="14" t="s">
        <v>53</v>
      </c>
      <c r="C35" s="14" t="s">
        <v>55</v>
      </c>
      <c r="D35" s="14" t="s">
        <v>56</v>
      </c>
      <c r="E35" s="14" t="s">
        <v>96</v>
      </c>
      <c r="F35" s="14" t="s">
        <v>97</v>
      </c>
      <c r="G35" s="14" t="s">
        <v>100</v>
      </c>
      <c r="H35" s="14" t="s">
        <v>44</v>
      </c>
      <c r="I35" s="13" t="str">
        <f t="shared" si="1"/>
        <v>7.01.7.01.01.00.7.01.01.2.09.02</v>
      </c>
      <c r="J35" s="14" t="s">
        <v>21</v>
      </c>
      <c r="K35" s="15" t="s">
        <v>101</v>
      </c>
      <c r="L35" s="14">
        <v>5</v>
      </c>
      <c r="M35" s="14">
        <v>1</v>
      </c>
      <c r="N35" s="16">
        <v>2</v>
      </c>
      <c r="O35" s="16">
        <v>1</v>
      </c>
      <c r="P35" s="16">
        <v>1</v>
      </c>
      <c r="Q35" s="17">
        <v>13</v>
      </c>
      <c r="R35" s="15" t="s">
        <v>101</v>
      </c>
      <c r="S35" s="15" t="s">
        <v>101</v>
      </c>
      <c r="T35" s="18">
        <v>5280000</v>
      </c>
      <c r="U35" s="9"/>
      <c r="V35" s="19">
        <v>1</v>
      </c>
      <c r="W35" s="18">
        <f t="shared" si="2"/>
        <v>5280000</v>
      </c>
      <c r="X35" s="9"/>
      <c r="Y35" s="19">
        <v>1</v>
      </c>
      <c r="Z35" s="18">
        <f>Y35*W35</f>
        <v>5280000</v>
      </c>
      <c r="AA35" s="9"/>
    </row>
    <row r="36" spans="1:27" s="28" customFormat="1" x14ac:dyDescent="0.25">
      <c r="A36" s="23">
        <v>7</v>
      </c>
      <c r="B36" s="14" t="s">
        <v>53</v>
      </c>
      <c r="C36" s="14" t="s">
        <v>55</v>
      </c>
      <c r="D36" s="14" t="s">
        <v>56</v>
      </c>
      <c r="E36" s="14" t="s">
        <v>96</v>
      </c>
      <c r="F36" s="14" t="s">
        <v>97</v>
      </c>
      <c r="G36" s="14" t="s">
        <v>36</v>
      </c>
      <c r="H36" s="14" t="s">
        <v>44</v>
      </c>
      <c r="I36" s="13" t="str">
        <f t="shared" si="1"/>
        <v>7.01.7.01.01.00.7.01.01.2.09.02</v>
      </c>
      <c r="J36" s="14" t="s">
        <v>21</v>
      </c>
      <c r="K36" s="15" t="s">
        <v>37</v>
      </c>
      <c r="L36" s="14">
        <v>5</v>
      </c>
      <c r="M36" s="14">
        <v>1</v>
      </c>
      <c r="N36" s="16">
        <v>2</v>
      </c>
      <c r="O36" s="16">
        <v>2</v>
      </c>
      <c r="P36" s="16">
        <v>1</v>
      </c>
      <c r="Q36" s="17">
        <v>67</v>
      </c>
      <c r="R36" s="15" t="s">
        <v>37</v>
      </c>
      <c r="S36" s="15" t="s">
        <v>37</v>
      </c>
      <c r="T36" s="18">
        <v>1600000</v>
      </c>
      <c r="U36" s="18"/>
      <c r="V36" s="19">
        <v>1</v>
      </c>
      <c r="W36" s="18">
        <f t="shared" si="2"/>
        <v>1600000</v>
      </c>
      <c r="X36" s="18"/>
      <c r="Y36" s="19">
        <v>1</v>
      </c>
      <c r="Z36" s="18">
        <f>Y36*W36</f>
        <v>1600000</v>
      </c>
      <c r="AA36" s="14"/>
    </row>
    <row r="37" spans="1:27" s="28" customFormat="1" ht="16.5" customHeight="1" x14ac:dyDescent="0.25">
      <c r="A37" s="23">
        <v>7</v>
      </c>
      <c r="B37" s="14" t="s">
        <v>53</v>
      </c>
      <c r="C37" s="14" t="s">
        <v>55</v>
      </c>
      <c r="D37" s="14" t="s">
        <v>56</v>
      </c>
      <c r="E37" s="14" t="s">
        <v>96</v>
      </c>
      <c r="F37" s="14" t="s">
        <v>102</v>
      </c>
      <c r="G37" s="14" t="s">
        <v>103</v>
      </c>
      <c r="H37" s="14" t="s">
        <v>44</v>
      </c>
      <c r="I37" s="13" t="str">
        <f t="shared" si="1"/>
        <v>7.01.7.01.01.00.7.01.01.2.09.10</v>
      </c>
      <c r="J37" s="14" t="s">
        <v>21</v>
      </c>
      <c r="K37" s="15" t="s">
        <v>104</v>
      </c>
      <c r="L37" s="14">
        <v>5</v>
      </c>
      <c r="M37" s="14">
        <v>1</v>
      </c>
      <c r="N37" s="16">
        <v>2</v>
      </c>
      <c r="O37" s="16">
        <v>2</v>
      </c>
      <c r="P37" s="16">
        <v>1</v>
      </c>
      <c r="Q37" s="17">
        <v>6</v>
      </c>
      <c r="R37" s="15" t="s">
        <v>104</v>
      </c>
      <c r="S37" s="15" t="s">
        <v>104</v>
      </c>
      <c r="T37" s="18">
        <v>1880000</v>
      </c>
      <c r="U37" s="18"/>
      <c r="V37" s="19">
        <v>1</v>
      </c>
      <c r="W37" s="18">
        <f t="shared" si="2"/>
        <v>1880000</v>
      </c>
      <c r="X37" s="18"/>
      <c r="Y37" s="19">
        <v>1</v>
      </c>
      <c r="Z37" s="18">
        <f>Y37*W37</f>
        <v>1880000</v>
      </c>
      <c r="AA37" s="14"/>
    </row>
    <row r="38" spans="1:27" s="28" customFormat="1" ht="32.25" customHeight="1" x14ac:dyDescent="0.25">
      <c r="A38" s="23">
        <v>7</v>
      </c>
      <c r="B38" s="14" t="s">
        <v>53</v>
      </c>
      <c r="C38" s="14" t="s">
        <v>55</v>
      </c>
      <c r="D38" s="14" t="s">
        <v>56</v>
      </c>
      <c r="E38" s="14" t="s">
        <v>96</v>
      </c>
      <c r="F38" s="14" t="s">
        <v>102</v>
      </c>
      <c r="G38" s="14" t="s">
        <v>133</v>
      </c>
      <c r="H38" s="14" t="s">
        <v>44</v>
      </c>
      <c r="I38" s="13" t="str">
        <f t="shared" ref="I38" si="7">CONCATENATE(B38,".",D38,".00.",F38)</f>
        <v>7.01.7.01.01.00.7.01.01.2.09.10</v>
      </c>
      <c r="J38" s="14"/>
      <c r="K38" s="15" t="s">
        <v>132</v>
      </c>
      <c r="L38" s="14">
        <v>5</v>
      </c>
      <c r="M38" s="14">
        <v>1</v>
      </c>
      <c r="N38" s="16">
        <v>2</v>
      </c>
      <c r="O38" s="16">
        <v>3</v>
      </c>
      <c r="P38" s="16">
        <v>3</v>
      </c>
      <c r="Q38" s="17">
        <v>1</v>
      </c>
      <c r="R38" s="15" t="s">
        <v>132</v>
      </c>
      <c r="S38" s="15" t="s">
        <v>132</v>
      </c>
      <c r="T38" s="18">
        <v>1650000</v>
      </c>
      <c r="U38" s="18"/>
      <c r="V38" s="19">
        <v>1</v>
      </c>
      <c r="W38" s="18">
        <f>T38</f>
        <v>1650000</v>
      </c>
      <c r="X38" s="18"/>
      <c r="Y38" s="19">
        <f>V38</f>
        <v>1</v>
      </c>
      <c r="Z38" s="18">
        <f>W38</f>
        <v>1650000</v>
      </c>
      <c r="AA38" s="14"/>
    </row>
    <row r="39" spans="1:27" s="28" customFormat="1" ht="33.75" customHeight="1" x14ac:dyDescent="0.25">
      <c r="A39" s="22">
        <v>7</v>
      </c>
      <c r="B39" s="9" t="s">
        <v>53</v>
      </c>
      <c r="C39" s="9" t="s">
        <v>55</v>
      </c>
      <c r="D39" s="9" t="s">
        <v>107</v>
      </c>
      <c r="E39" s="9"/>
      <c r="F39" s="9"/>
      <c r="G39" s="9"/>
      <c r="H39" s="14" t="s">
        <v>44</v>
      </c>
      <c r="I39" s="8"/>
      <c r="J39" s="14" t="s">
        <v>21</v>
      </c>
      <c r="K39" s="10" t="s">
        <v>108</v>
      </c>
      <c r="L39" s="14"/>
      <c r="M39" s="14"/>
      <c r="N39" s="16"/>
      <c r="O39" s="16"/>
      <c r="P39" s="16"/>
      <c r="Q39" s="17"/>
      <c r="R39" s="15"/>
      <c r="S39" s="15"/>
      <c r="T39" s="18"/>
      <c r="U39" s="18"/>
      <c r="V39" s="19"/>
      <c r="W39" s="18"/>
      <c r="X39" s="18"/>
      <c r="Y39" s="19"/>
      <c r="Z39" s="18"/>
      <c r="AA39" s="14"/>
    </row>
    <row r="40" spans="1:27" ht="31.5" customHeight="1" x14ac:dyDescent="0.25">
      <c r="A40" s="22">
        <v>7</v>
      </c>
      <c r="B40" s="9" t="s">
        <v>53</v>
      </c>
      <c r="C40" s="9" t="s">
        <v>55</v>
      </c>
      <c r="D40" s="9" t="s">
        <v>107</v>
      </c>
      <c r="E40" s="9" t="s">
        <v>105</v>
      </c>
      <c r="F40" s="9" t="s">
        <v>106</v>
      </c>
      <c r="G40" s="9"/>
      <c r="H40" s="9" t="s">
        <v>44</v>
      </c>
      <c r="I40" s="8"/>
      <c r="J40" s="9" t="s">
        <v>26</v>
      </c>
      <c r="K40" s="10" t="s">
        <v>109</v>
      </c>
      <c r="L40" s="14"/>
      <c r="M40" s="14"/>
      <c r="N40" s="16"/>
      <c r="O40" s="16"/>
      <c r="P40" s="16"/>
      <c r="Q40" s="17"/>
      <c r="R40" s="15"/>
      <c r="S40" s="15"/>
      <c r="T40" s="18"/>
      <c r="U40" s="18"/>
      <c r="V40" s="19"/>
      <c r="W40" s="18"/>
      <c r="X40" s="18"/>
      <c r="Y40" s="19"/>
      <c r="Z40" s="18"/>
      <c r="AA40" s="14"/>
    </row>
    <row r="41" spans="1:27" s="28" customFormat="1" ht="25.5" x14ac:dyDescent="0.25">
      <c r="A41" s="23">
        <v>7</v>
      </c>
      <c r="B41" s="14" t="s">
        <v>53</v>
      </c>
      <c r="C41" s="14" t="s">
        <v>55</v>
      </c>
      <c r="D41" s="14" t="s">
        <v>107</v>
      </c>
      <c r="E41" s="14" t="s">
        <v>105</v>
      </c>
      <c r="F41" s="14" t="s">
        <v>106</v>
      </c>
      <c r="G41" s="14" t="s">
        <v>22</v>
      </c>
      <c r="H41" s="14" t="s">
        <v>44</v>
      </c>
      <c r="I41" s="13" t="str">
        <f t="shared" si="1"/>
        <v>7.01.7.01.02.00.7.01.02.2.01.01</v>
      </c>
      <c r="J41" s="14" t="s">
        <v>26</v>
      </c>
      <c r="K41" s="15" t="s">
        <v>110</v>
      </c>
      <c r="L41" s="14">
        <v>5</v>
      </c>
      <c r="M41" s="14">
        <v>1</v>
      </c>
      <c r="N41" s="16">
        <v>2</v>
      </c>
      <c r="O41" s="16">
        <v>1</v>
      </c>
      <c r="P41" s="16">
        <v>1</v>
      </c>
      <c r="Q41" s="17">
        <v>24</v>
      </c>
      <c r="R41" s="15" t="s">
        <v>111</v>
      </c>
      <c r="S41" s="15" t="s">
        <v>23</v>
      </c>
      <c r="T41" s="18">
        <v>1650000</v>
      </c>
      <c r="U41" s="9"/>
      <c r="V41" s="19">
        <v>1</v>
      </c>
      <c r="W41" s="18">
        <f t="shared" si="2"/>
        <v>1650000</v>
      </c>
      <c r="X41" s="9"/>
      <c r="Y41" s="19">
        <v>1</v>
      </c>
      <c r="Z41" s="18">
        <f t="shared" ref="Z41:Z43" si="8">Y41*W41</f>
        <v>1650000</v>
      </c>
      <c r="AA41" s="9"/>
    </row>
    <row r="42" spans="1:27" s="28" customFormat="1" ht="25.5" x14ac:dyDescent="0.25">
      <c r="A42" s="23">
        <v>7</v>
      </c>
      <c r="B42" s="14" t="s">
        <v>53</v>
      </c>
      <c r="C42" s="14" t="s">
        <v>55</v>
      </c>
      <c r="D42" s="14" t="s">
        <v>107</v>
      </c>
      <c r="E42" s="14" t="s">
        <v>105</v>
      </c>
      <c r="F42" s="14" t="s">
        <v>106</v>
      </c>
      <c r="G42" s="14" t="s">
        <v>41</v>
      </c>
      <c r="H42" s="14" t="s">
        <v>44</v>
      </c>
      <c r="I42" s="13" t="str">
        <f t="shared" ref="I42" si="9">CONCATENATE(B42,".",D42,".00.",F42)</f>
        <v>7.01.7.01.02.00.7.01.02.2.01.01</v>
      </c>
      <c r="J42" s="14" t="s">
        <v>21</v>
      </c>
      <c r="K42" s="15" t="s">
        <v>111</v>
      </c>
      <c r="L42" s="14">
        <v>5</v>
      </c>
      <c r="M42" s="14">
        <v>1</v>
      </c>
      <c r="N42" s="16">
        <v>2</v>
      </c>
      <c r="O42" s="16">
        <v>1</v>
      </c>
      <c r="P42" s="16">
        <v>1</v>
      </c>
      <c r="Q42" s="17">
        <v>26</v>
      </c>
      <c r="R42" s="15" t="s">
        <v>42</v>
      </c>
      <c r="S42" s="15" t="s">
        <v>42</v>
      </c>
      <c r="T42" s="18">
        <v>850000</v>
      </c>
      <c r="U42" s="9"/>
      <c r="V42" s="19">
        <v>1</v>
      </c>
      <c r="W42" s="18">
        <f t="shared" si="2"/>
        <v>850000</v>
      </c>
      <c r="X42" s="9"/>
      <c r="Y42" s="19">
        <v>1</v>
      </c>
      <c r="Z42" s="18">
        <f t="shared" si="8"/>
        <v>850000</v>
      </c>
      <c r="AA42" s="9"/>
    </row>
    <row r="43" spans="1:27" s="29" customFormat="1" ht="22.5" customHeight="1" x14ac:dyDescent="0.25">
      <c r="A43" s="23">
        <v>7</v>
      </c>
      <c r="B43" s="14" t="s">
        <v>53</v>
      </c>
      <c r="C43" s="14" t="s">
        <v>55</v>
      </c>
      <c r="D43" s="14" t="s">
        <v>107</v>
      </c>
      <c r="E43" s="14" t="s">
        <v>105</v>
      </c>
      <c r="F43" s="14" t="s">
        <v>106</v>
      </c>
      <c r="G43" s="14" t="s">
        <v>24</v>
      </c>
      <c r="H43" s="14" t="s">
        <v>44</v>
      </c>
      <c r="I43" s="13" t="str">
        <f t="shared" si="1"/>
        <v>7.01.7.01.02.00.7.01.02.2.01.01</v>
      </c>
      <c r="J43" s="14" t="s">
        <v>26</v>
      </c>
      <c r="K43" s="15" t="s">
        <v>112</v>
      </c>
      <c r="L43" s="14">
        <v>5</v>
      </c>
      <c r="M43" s="14">
        <v>1</v>
      </c>
      <c r="N43" s="16">
        <v>2</v>
      </c>
      <c r="O43" s="16">
        <v>1</v>
      </c>
      <c r="P43" s="16">
        <v>1</v>
      </c>
      <c r="Q43" s="17">
        <v>52</v>
      </c>
      <c r="R43" s="15" t="s">
        <v>25</v>
      </c>
      <c r="S43" s="15" t="s">
        <v>25</v>
      </c>
      <c r="T43" s="18">
        <v>2500000</v>
      </c>
      <c r="U43" s="18"/>
      <c r="V43" s="19">
        <v>1</v>
      </c>
      <c r="W43" s="18">
        <f t="shared" si="2"/>
        <v>2500000</v>
      </c>
      <c r="X43" s="18"/>
      <c r="Y43" s="19">
        <v>1</v>
      </c>
      <c r="Z43" s="18">
        <f t="shared" si="8"/>
        <v>2500000</v>
      </c>
      <c r="AA43" s="14"/>
    </row>
    <row r="44" spans="1:27" s="28" customFormat="1" ht="46.5" customHeight="1" x14ac:dyDescent="0.25">
      <c r="A44" s="22">
        <v>7</v>
      </c>
      <c r="B44" s="9" t="s">
        <v>53</v>
      </c>
      <c r="C44" s="9" t="s">
        <v>55</v>
      </c>
      <c r="D44" s="9" t="s">
        <v>107</v>
      </c>
      <c r="E44" s="9" t="s">
        <v>113</v>
      </c>
      <c r="F44" s="9" t="s">
        <v>114</v>
      </c>
      <c r="G44" s="14"/>
      <c r="H44" s="14" t="s">
        <v>44</v>
      </c>
      <c r="I44" s="13"/>
      <c r="J44" s="14" t="s">
        <v>26</v>
      </c>
      <c r="K44" s="10" t="s">
        <v>115</v>
      </c>
      <c r="L44" s="14"/>
      <c r="M44" s="14"/>
      <c r="N44" s="16"/>
      <c r="O44" s="16"/>
      <c r="P44" s="16"/>
      <c r="Q44" s="17"/>
      <c r="R44" s="15"/>
      <c r="S44" s="15"/>
      <c r="T44" s="18"/>
      <c r="U44" s="9"/>
      <c r="V44" s="19"/>
      <c r="W44" s="18"/>
      <c r="X44" s="9"/>
      <c r="Y44" s="19"/>
      <c r="Z44" s="18"/>
      <c r="AA44" s="9"/>
    </row>
    <row r="45" spans="1:27" s="28" customFormat="1" ht="25.5" x14ac:dyDescent="0.25">
      <c r="A45" s="23">
        <v>7</v>
      </c>
      <c r="B45" s="14" t="s">
        <v>53</v>
      </c>
      <c r="C45" s="14" t="s">
        <v>55</v>
      </c>
      <c r="D45" s="14" t="s">
        <v>107</v>
      </c>
      <c r="E45" s="14" t="s">
        <v>113</v>
      </c>
      <c r="F45" s="14" t="s">
        <v>116</v>
      </c>
      <c r="G45" s="14" t="s">
        <v>22</v>
      </c>
      <c r="H45" s="14" t="s">
        <v>44</v>
      </c>
      <c r="I45" s="13" t="str">
        <f t="shared" si="1"/>
        <v>7.01.7.01.02.00.7.01.02.2.02.01</v>
      </c>
      <c r="J45" s="14" t="s">
        <v>28</v>
      </c>
      <c r="K45" s="15" t="s">
        <v>117</v>
      </c>
      <c r="L45" s="14">
        <v>5</v>
      </c>
      <c r="M45" s="14">
        <v>1</v>
      </c>
      <c r="N45" s="16">
        <v>2</v>
      </c>
      <c r="O45" s="16">
        <v>1</v>
      </c>
      <c r="P45" s="16">
        <v>1</v>
      </c>
      <c r="Q45" s="17">
        <v>24</v>
      </c>
      <c r="R45" s="15" t="s">
        <v>117</v>
      </c>
      <c r="S45" s="15" t="s">
        <v>117</v>
      </c>
      <c r="T45" s="18">
        <v>2000000</v>
      </c>
      <c r="U45" s="18"/>
      <c r="V45" s="19">
        <v>1</v>
      </c>
      <c r="W45" s="18">
        <f t="shared" ref="W45" si="10">V45*T45</f>
        <v>2000000</v>
      </c>
      <c r="X45" s="18"/>
      <c r="Y45" s="19">
        <v>1</v>
      </c>
      <c r="Z45" s="18">
        <f t="shared" ref="Z45" si="11">Y45*W45</f>
        <v>2000000</v>
      </c>
      <c r="AA45" s="14"/>
    </row>
    <row r="46" spans="1:27" s="28" customFormat="1" ht="30" customHeight="1" x14ac:dyDescent="0.25">
      <c r="A46" s="23">
        <v>7</v>
      </c>
      <c r="B46" s="14" t="s">
        <v>53</v>
      </c>
      <c r="C46" s="14" t="s">
        <v>55</v>
      </c>
      <c r="D46" s="14" t="s">
        <v>107</v>
      </c>
      <c r="E46" s="14" t="s">
        <v>113</v>
      </c>
      <c r="F46" s="14" t="s">
        <v>116</v>
      </c>
      <c r="G46" s="14" t="s">
        <v>41</v>
      </c>
      <c r="H46" s="14"/>
      <c r="I46" s="13" t="str">
        <f t="shared" si="1"/>
        <v>7.01.7.01.02.00.7.01.02.2.02.01</v>
      </c>
      <c r="J46" s="14"/>
      <c r="K46" s="15" t="s">
        <v>111</v>
      </c>
      <c r="L46" s="14">
        <v>5</v>
      </c>
      <c r="M46" s="14">
        <v>1</v>
      </c>
      <c r="N46" s="16">
        <v>2</v>
      </c>
      <c r="O46" s="16">
        <v>1</v>
      </c>
      <c r="P46" s="16">
        <v>1</v>
      </c>
      <c r="Q46" s="17">
        <v>26</v>
      </c>
      <c r="R46" s="15" t="s">
        <v>111</v>
      </c>
      <c r="S46" s="15" t="s">
        <v>111</v>
      </c>
      <c r="T46" s="18">
        <v>500000</v>
      </c>
      <c r="U46" s="18"/>
      <c r="V46" s="19">
        <v>1</v>
      </c>
      <c r="W46" s="18">
        <f t="shared" ref="W46" si="12">V46*T46</f>
        <v>500000</v>
      </c>
      <c r="X46" s="18"/>
      <c r="Y46" s="19">
        <v>1</v>
      </c>
      <c r="Z46" s="18">
        <f t="shared" ref="Z46" si="13">Y46*W46</f>
        <v>500000</v>
      </c>
      <c r="AA46" s="14"/>
    </row>
    <row r="47" spans="1:27" s="28" customFormat="1" ht="30.75" customHeight="1" x14ac:dyDescent="0.25">
      <c r="A47" s="22">
        <v>7</v>
      </c>
      <c r="B47" s="9" t="s">
        <v>53</v>
      </c>
      <c r="C47" s="9" t="s">
        <v>55</v>
      </c>
      <c r="D47" s="9" t="s">
        <v>107</v>
      </c>
      <c r="E47" s="9" t="s">
        <v>118</v>
      </c>
      <c r="F47" s="9" t="s">
        <v>119</v>
      </c>
      <c r="G47" s="14"/>
      <c r="H47" s="9" t="s">
        <v>44</v>
      </c>
      <c r="I47" s="8"/>
      <c r="J47" s="9" t="s">
        <v>28</v>
      </c>
      <c r="K47" s="10" t="s">
        <v>120</v>
      </c>
      <c r="L47" s="9"/>
      <c r="M47" s="9"/>
      <c r="N47" s="11"/>
      <c r="O47" s="11"/>
      <c r="P47" s="11"/>
      <c r="Q47" s="12"/>
      <c r="R47" s="10"/>
      <c r="S47" s="10"/>
      <c r="T47" s="9"/>
      <c r="U47" s="18"/>
      <c r="V47" s="19"/>
      <c r="W47" s="18"/>
      <c r="X47" s="18"/>
      <c r="Y47" s="19"/>
      <c r="Z47" s="18"/>
      <c r="AA47" s="14"/>
    </row>
    <row r="48" spans="1:27" s="28" customFormat="1" ht="18" customHeight="1" x14ac:dyDescent="0.25">
      <c r="A48" s="23">
        <v>7</v>
      </c>
      <c r="B48" s="14" t="s">
        <v>53</v>
      </c>
      <c r="C48" s="14" t="s">
        <v>55</v>
      </c>
      <c r="D48" s="14" t="s">
        <v>107</v>
      </c>
      <c r="E48" s="14" t="s">
        <v>118</v>
      </c>
      <c r="F48" s="14" t="s">
        <v>119</v>
      </c>
      <c r="G48" s="14" t="s">
        <v>121</v>
      </c>
      <c r="H48" s="14" t="s">
        <v>44</v>
      </c>
      <c r="I48" s="13" t="str">
        <f t="shared" si="1"/>
        <v>7.01.7.01.02.00.7.01.02.2.03.01</v>
      </c>
      <c r="J48" s="14" t="s">
        <v>28</v>
      </c>
      <c r="K48" s="15" t="s">
        <v>122</v>
      </c>
      <c r="L48" s="14">
        <v>5</v>
      </c>
      <c r="M48" s="14">
        <v>1</v>
      </c>
      <c r="N48" s="16">
        <v>2</v>
      </c>
      <c r="O48" s="16">
        <v>1</v>
      </c>
      <c r="P48" s="16">
        <v>1</v>
      </c>
      <c r="Q48" s="17">
        <v>58</v>
      </c>
      <c r="R48" s="15" t="s">
        <v>122</v>
      </c>
      <c r="S48" s="15" t="s">
        <v>122</v>
      </c>
      <c r="T48" s="18">
        <v>74100000</v>
      </c>
      <c r="U48" s="18"/>
      <c r="V48" s="19">
        <v>1</v>
      </c>
      <c r="W48" s="18">
        <f t="shared" si="2"/>
        <v>74100000</v>
      </c>
      <c r="X48" s="18"/>
      <c r="Y48" s="19">
        <v>1</v>
      </c>
      <c r="Z48" s="18">
        <f>Y48*W48</f>
        <v>74100000</v>
      </c>
      <c r="AA48" s="14"/>
    </row>
    <row r="49" spans="1:27" ht="29.25" customHeight="1" x14ac:dyDescent="0.25">
      <c r="A49" s="22">
        <v>7</v>
      </c>
      <c r="B49" s="9" t="s">
        <v>53</v>
      </c>
      <c r="C49" s="9" t="s">
        <v>55</v>
      </c>
      <c r="D49" s="9" t="s">
        <v>123</v>
      </c>
      <c r="E49" s="14"/>
      <c r="F49" s="9"/>
      <c r="G49" s="9"/>
      <c r="H49" s="9" t="s">
        <v>44</v>
      </c>
      <c r="I49" s="8"/>
      <c r="J49" s="9" t="s">
        <v>28</v>
      </c>
      <c r="K49" s="10" t="s">
        <v>125</v>
      </c>
      <c r="L49" s="9"/>
      <c r="M49" s="9"/>
      <c r="N49" s="11"/>
      <c r="O49" s="11"/>
      <c r="P49" s="11"/>
      <c r="Q49" s="12"/>
      <c r="R49" s="10"/>
      <c r="S49" s="10"/>
      <c r="T49" s="9"/>
      <c r="U49" s="18"/>
      <c r="V49" s="19"/>
      <c r="W49" s="18"/>
      <c r="X49" s="18"/>
      <c r="Y49" s="19"/>
      <c r="Z49" s="18"/>
      <c r="AA49" s="14"/>
    </row>
    <row r="50" spans="1:27" s="28" customFormat="1" ht="25.5" x14ac:dyDescent="0.25">
      <c r="A50" s="23">
        <v>7</v>
      </c>
      <c r="B50" s="14" t="s">
        <v>53</v>
      </c>
      <c r="C50" s="14" t="s">
        <v>55</v>
      </c>
      <c r="D50" s="14" t="s">
        <v>123</v>
      </c>
      <c r="E50" s="14" t="s">
        <v>124</v>
      </c>
      <c r="F50" s="14" t="s">
        <v>126</v>
      </c>
      <c r="G50" s="14" t="s">
        <v>22</v>
      </c>
      <c r="H50" s="14" t="s">
        <v>44</v>
      </c>
      <c r="I50" s="13" t="str">
        <f t="shared" si="1"/>
        <v>7.01.7.01.03.00.7.01.03.2.01.03</v>
      </c>
      <c r="J50" s="14" t="s">
        <v>28</v>
      </c>
      <c r="K50" s="15" t="s">
        <v>117</v>
      </c>
      <c r="L50" s="14">
        <v>5</v>
      </c>
      <c r="M50" s="14">
        <v>1</v>
      </c>
      <c r="N50" s="16">
        <v>2</v>
      </c>
      <c r="O50" s="16">
        <v>1</v>
      </c>
      <c r="P50" s="16">
        <v>1</v>
      </c>
      <c r="Q50" s="17">
        <v>24</v>
      </c>
      <c r="R50" s="15" t="s">
        <v>23</v>
      </c>
      <c r="S50" s="15" t="s">
        <v>23</v>
      </c>
      <c r="T50" s="18">
        <v>8000000</v>
      </c>
      <c r="U50" s="9"/>
      <c r="V50" s="19">
        <v>1</v>
      </c>
      <c r="W50" s="18">
        <f t="shared" si="2"/>
        <v>8000000</v>
      </c>
      <c r="X50" s="9"/>
      <c r="Y50" s="19">
        <v>1</v>
      </c>
      <c r="Z50" s="18">
        <f>Y50*W50</f>
        <v>8000000</v>
      </c>
      <c r="AA50" s="9"/>
    </row>
    <row r="51" spans="1:27" x14ac:dyDescent="0.25">
      <c r="A51" s="23">
        <v>7</v>
      </c>
      <c r="B51" s="14" t="s">
        <v>53</v>
      </c>
      <c r="C51" s="14" t="s">
        <v>55</v>
      </c>
      <c r="D51" s="14" t="s">
        <v>123</v>
      </c>
      <c r="E51" s="14" t="s">
        <v>124</v>
      </c>
      <c r="F51" s="14" t="s">
        <v>126</v>
      </c>
      <c r="G51" s="14" t="s">
        <v>24</v>
      </c>
      <c r="H51" s="9" t="s">
        <v>44</v>
      </c>
      <c r="I51" s="13" t="str">
        <f t="shared" si="1"/>
        <v>7.01.7.01.03.00.7.01.03.2.01.03</v>
      </c>
      <c r="J51" s="9" t="s">
        <v>28</v>
      </c>
      <c r="K51" s="15" t="s">
        <v>112</v>
      </c>
      <c r="L51" s="14">
        <v>5</v>
      </c>
      <c r="M51" s="14">
        <v>1</v>
      </c>
      <c r="N51" s="16">
        <v>2</v>
      </c>
      <c r="O51" s="16">
        <v>1</v>
      </c>
      <c r="P51" s="16">
        <v>1</v>
      </c>
      <c r="Q51" s="17">
        <v>52</v>
      </c>
      <c r="R51" s="15" t="s">
        <v>112</v>
      </c>
      <c r="S51" s="15" t="s">
        <v>112</v>
      </c>
      <c r="T51" s="18">
        <v>8000000</v>
      </c>
      <c r="U51" s="9"/>
      <c r="V51" s="19">
        <v>1</v>
      </c>
      <c r="W51" s="18">
        <f t="shared" ref="W51" si="14">V51*T51</f>
        <v>8000000</v>
      </c>
      <c r="X51" s="9"/>
      <c r="Y51" s="19">
        <v>1</v>
      </c>
      <c r="Z51" s="18">
        <f>Y51*W51</f>
        <v>8000000</v>
      </c>
      <c r="AA51" s="14"/>
    </row>
    <row r="52" spans="1:27" s="28" customFormat="1" ht="18.75" customHeight="1" x14ac:dyDescent="0.25">
      <c r="A52" s="23">
        <v>7</v>
      </c>
      <c r="B52" s="14" t="s">
        <v>53</v>
      </c>
      <c r="C52" s="14" t="s">
        <v>55</v>
      </c>
      <c r="D52" s="14" t="s">
        <v>123</v>
      </c>
      <c r="E52" s="14" t="s">
        <v>124</v>
      </c>
      <c r="F52" s="14" t="s">
        <v>126</v>
      </c>
      <c r="G52" s="14" t="s">
        <v>38</v>
      </c>
      <c r="H52" s="9"/>
      <c r="I52" s="13" t="str">
        <f t="shared" si="1"/>
        <v>7.01.7.01.03.00.7.01.03.2.01.03</v>
      </c>
      <c r="J52" s="9"/>
      <c r="K52" s="50" t="s">
        <v>127</v>
      </c>
      <c r="L52" s="14">
        <v>5</v>
      </c>
      <c r="M52" s="14">
        <v>1</v>
      </c>
      <c r="N52" s="16">
        <v>2</v>
      </c>
      <c r="O52" s="16">
        <v>4</v>
      </c>
      <c r="P52" s="16">
        <v>1</v>
      </c>
      <c r="Q52" s="17">
        <v>3</v>
      </c>
      <c r="R52" s="15" t="s">
        <v>127</v>
      </c>
      <c r="S52" s="15" t="s">
        <v>127</v>
      </c>
      <c r="T52" s="31">
        <v>12000000</v>
      </c>
      <c r="U52" s="18"/>
      <c r="V52" s="19">
        <v>1</v>
      </c>
      <c r="W52" s="18">
        <f t="shared" si="2"/>
        <v>12000000</v>
      </c>
      <c r="X52" s="18"/>
      <c r="Y52" s="19">
        <v>1</v>
      </c>
      <c r="Z52" s="18">
        <v>12000000</v>
      </c>
      <c r="AA52" s="14"/>
    </row>
    <row r="53" spans="1:27" s="28" customFormat="1" ht="18" customHeight="1" x14ac:dyDescent="0.25">
      <c r="A53" s="51" t="s">
        <v>50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3"/>
      <c r="T53" s="24">
        <f>SUM(T14:T52)</f>
        <v>395487250</v>
      </c>
      <c r="U53" s="25"/>
      <c r="V53" s="26">
        <f>W53/T53</f>
        <v>1</v>
      </c>
      <c r="W53" s="24">
        <f>SUM(W13:W52)</f>
        <v>395487250</v>
      </c>
      <c r="X53" s="25"/>
      <c r="Y53" s="26">
        <f>Z53/W53</f>
        <v>1</v>
      </c>
      <c r="Z53" s="24">
        <f>SUM(Z13:Z52)</f>
        <v>395487250</v>
      </c>
      <c r="AA53" s="34">
        <f>SUM(AA13:AA52)</f>
        <v>0</v>
      </c>
    </row>
    <row r="54" spans="1:27" s="28" customFormat="1" ht="29.25" customHeight="1" x14ac:dyDescent="0.25">
      <c r="A54"/>
      <c r="B54"/>
      <c r="C54"/>
      <c r="D54"/>
      <c r="E54"/>
      <c r="F54"/>
      <c r="G54"/>
      <c r="H54"/>
      <c r="I54"/>
      <c r="J54"/>
      <c r="K54" s="32"/>
      <c r="L54"/>
      <c r="M54"/>
      <c r="N54"/>
      <c r="O54"/>
      <c r="P54"/>
      <c r="Q54"/>
      <c r="R54" s="32"/>
      <c r="S54" s="32"/>
      <c r="T54"/>
      <c r="U54"/>
      <c r="V54"/>
      <c r="W54"/>
      <c r="X54"/>
      <c r="Y54"/>
      <c r="Z54"/>
      <c r="AA54"/>
    </row>
    <row r="56" spans="1:27" s="29" customFormat="1" x14ac:dyDescent="0.25">
      <c r="A56"/>
      <c r="B56"/>
      <c r="C56"/>
      <c r="D56"/>
      <c r="E56"/>
      <c r="F56"/>
      <c r="G56"/>
      <c r="H56"/>
      <c r="I56"/>
      <c r="J56"/>
      <c r="K56" s="32"/>
      <c r="L56"/>
      <c r="M56"/>
      <c r="N56"/>
      <c r="O56"/>
      <c r="P56"/>
      <c r="Q56"/>
      <c r="R56" s="32"/>
      <c r="S56" s="32"/>
      <c r="T56"/>
      <c r="U56"/>
      <c r="V56"/>
      <c r="W56" s="37" t="s">
        <v>51</v>
      </c>
      <c r="X56" s="38"/>
      <c r="Y56"/>
      <c r="Z56"/>
      <c r="AA56"/>
    </row>
    <row r="57" spans="1:27" s="29" customFormat="1" x14ac:dyDescent="0.25">
      <c r="A57"/>
      <c r="B57"/>
      <c r="C57"/>
      <c r="D57"/>
      <c r="E57"/>
      <c r="F57"/>
      <c r="G57"/>
      <c r="H57"/>
      <c r="I57"/>
      <c r="J57"/>
      <c r="K57" s="32"/>
      <c r="L57"/>
      <c r="M57"/>
      <c r="N57"/>
      <c r="O57"/>
      <c r="P57"/>
      <c r="Q57"/>
      <c r="R57" s="32"/>
      <c r="S57" s="32"/>
      <c r="T57" s="35"/>
      <c r="U57"/>
      <c r="V57"/>
      <c r="W57" s="37"/>
      <c r="X57" s="38"/>
      <c r="Y57"/>
      <c r="Z57"/>
      <c r="AA57"/>
    </row>
    <row r="58" spans="1:27" s="29" customFormat="1" x14ac:dyDescent="0.25">
      <c r="A58"/>
      <c r="B58"/>
      <c r="C58"/>
      <c r="D58"/>
      <c r="E58"/>
      <c r="F58"/>
      <c r="G58"/>
      <c r="H58"/>
      <c r="I58"/>
      <c r="J58"/>
      <c r="K58" s="32"/>
      <c r="L58"/>
      <c r="M58"/>
      <c r="N58"/>
      <c r="O58"/>
      <c r="P58"/>
      <c r="Q58"/>
      <c r="R58" s="32"/>
      <c r="S58" s="32"/>
      <c r="T58" s="35"/>
      <c r="U58"/>
      <c r="V58"/>
      <c r="W58" s="54" t="s">
        <v>134</v>
      </c>
      <c r="X58" s="54"/>
      <c r="Y58" s="54"/>
      <c r="Z58"/>
      <c r="AA58"/>
    </row>
    <row r="59" spans="1:27" x14ac:dyDescent="0.25">
      <c r="W59" s="39"/>
      <c r="X59" s="40"/>
    </row>
    <row r="60" spans="1:27" s="28" customFormat="1" x14ac:dyDescent="0.25">
      <c r="A60"/>
      <c r="B60"/>
      <c r="C60"/>
      <c r="D60"/>
      <c r="E60"/>
      <c r="F60"/>
      <c r="G60"/>
      <c r="H60"/>
      <c r="I60"/>
      <c r="J60"/>
      <c r="K60" s="32"/>
      <c r="L60"/>
      <c r="M60"/>
      <c r="N60"/>
      <c r="O60"/>
      <c r="P60"/>
      <c r="Q60"/>
      <c r="R60" s="32"/>
      <c r="S60" s="32"/>
      <c r="T60" s="36"/>
      <c r="U60"/>
      <c r="V60"/>
      <c r="Y60"/>
      <c r="Z60"/>
      <c r="AA60"/>
    </row>
    <row r="61" spans="1:27" x14ac:dyDescent="0.25">
      <c r="W61" s="28"/>
      <c r="X61" s="28"/>
    </row>
    <row r="62" spans="1:27" s="28" customFormat="1" ht="15" customHeight="1" x14ac:dyDescent="0.25">
      <c r="A62"/>
      <c r="B62"/>
      <c r="C62"/>
      <c r="D62"/>
      <c r="E62"/>
      <c r="F62"/>
      <c r="G62"/>
      <c r="H62"/>
      <c r="I62"/>
      <c r="J62"/>
      <c r="K62" s="32"/>
      <c r="L62"/>
      <c r="M62"/>
      <c r="N62"/>
      <c r="O62"/>
      <c r="P62"/>
      <c r="Q62"/>
      <c r="R62" s="32"/>
      <c r="S62" s="32"/>
      <c r="T62"/>
      <c r="U62"/>
      <c r="V62"/>
      <c r="W62" s="56" t="s">
        <v>130</v>
      </c>
      <c r="X62" s="56"/>
      <c r="Y62" s="56"/>
      <c r="Z62"/>
      <c r="AA62"/>
    </row>
    <row r="63" spans="1:27" x14ac:dyDescent="0.25">
      <c r="W63" s="55" t="s">
        <v>131</v>
      </c>
      <c r="X63" s="57"/>
    </row>
    <row r="64" spans="1:27" s="29" customFormat="1" x14ac:dyDescent="0.25">
      <c r="A64"/>
      <c r="B64"/>
      <c r="C64"/>
      <c r="D64"/>
      <c r="E64"/>
      <c r="F64"/>
      <c r="G64"/>
      <c r="H64"/>
      <c r="I64"/>
      <c r="J64"/>
      <c r="K64" s="32"/>
      <c r="L64"/>
      <c r="M64"/>
      <c r="N64"/>
      <c r="O64"/>
      <c r="P64"/>
      <c r="Q64"/>
      <c r="R64" s="32"/>
      <c r="S64" s="32"/>
      <c r="T64"/>
      <c r="U64"/>
      <c r="V64"/>
      <c r="W64"/>
      <c r="X64"/>
      <c r="Y64"/>
      <c r="Z64"/>
      <c r="AA64"/>
    </row>
    <row r="65" spans="1:27" s="28" customFormat="1" x14ac:dyDescent="0.25">
      <c r="A65"/>
      <c r="B65"/>
      <c r="C65"/>
      <c r="D65"/>
      <c r="E65"/>
      <c r="F65"/>
      <c r="G65"/>
      <c r="H65"/>
      <c r="I65"/>
      <c r="J65"/>
      <c r="K65" s="32"/>
      <c r="L65"/>
      <c r="M65"/>
      <c r="N65"/>
      <c r="O65"/>
      <c r="P65"/>
      <c r="Q65"/>
      <c r="R65" s="32"/>
      <c r="S65" s="32"/>
      <c r="T65"/>
      <c r="U65"/>
      <c r="V65"/>
      <c r="W65"/>
      <c r="X65"/>
      <c r="Y65"/>
      <c r="Z65"/>
      <c r="AA65"/>
    </row>
    <row r="66" spans="1:27" s="29" customFormat="1" x14ac:dyDescent="0.25">
      <c r="A66"/>
      <c r="B66"/>
      <c r="C66"/>
      <c r="D66"/>
      <c r="E66"/>
      <c r="F66"/>
      <c r="G66"/>
      <c r="H66"/>
      <c r="I66"/>
      <c r="J66"/>
      <c r="K66" s="32"/>
      <c r="L66"/>
      <c r="M66"/>
      <c r="N66"/>
      <c r="O66"/>
      <c r="P66"/>
      <c r="Q66"/>
      <c r="R66" s="32"/>
      <c r="S66" s="32"/>
      <c r="T66"/>
      <c r="U66"/>
      <c r="V66"/>
      <c r="W66"/>
      <c r="X66"/>
      <c r="Y66"/>
      <c r="Z66"/>
      <c r="AA66"/>
    </row>
    <row r="69" spans="1:27" s="28" customFormat="1" x14ac:dyDescent="0.25">
      <c r="A69"/>
      <c r="B69"/>
      <c r="C69"/>
      <c r="D69"/>
      <c r="E69"/>
      <c r="F69"/>
      <c r="G69"/>
      <c r="H69"/>
      <c r="I69"/>
      <c r="J69"/>
      <c r="K69" s="32"/>
      <c r="L69"/>
      <c r="M69"/>
      <c r="N69"/>
      <c r="O69"/>
      <c r="P69"/>
      <c r="Q69"/>
      <c r="R69" s="32"/>
      <c r="S69" s="32"/>
      <c r="T69"/>
      <c r="U69"/>
      <c r="V69"/>
      <c r="W69"/>
      <c r="X69"/>
      <c r="Y69"/>
      <c r="Z69"/>
      <c r="AA69"/>
    </row>
    <row r="70" spans="1:27" s="28" customFormat="1" x14ac:dyDescent="0.25">
      <c r="A70"/>
      <c r="B70"/>
      <c r="C70"/>
      <c r="D70"/>
      <c r="E70"/>
      <c r="F70"/>
      <c r="G70"/>
      <c r="H70"/>
      <c r="I70"/>
      <c r="J70"/>
      <c r="K70" s="32"/>
      <c r="L70"/>
      <c r="M70"/>
      <c r="N70"/>
      <c r="O70"/>
      <c r="P70"/>
      <c r="Q70"/>
      <c r="R70" s="32"/>
      <c r="S70" s="32"/>
      <c r="T70"/>
      <c r="U70"/>
      <c r="V70"/>
      <c r="W70"/>
      <c r="X70"/>
      <c r="Y70"/>
      <c r="Z70"/>
      <c r="AA70"/>
    </row>
    <row r="71" spans="1:27" ht="42.75" customHeight="1" x14ac:dyDescent="0.25"/>
    <row r="72" spans="1:27" s="28" customFormat="1" x14ac:dyDescent="0.25">
      <c r="A72"/>
      <c r="B72"/>
      <c r="C72"/>
      <c r="D72"/>
      <c r="E72"/>
      <c r="F72"/>
      <c r="G72"/>
      <c r="H72"/>
      <c r="I72"/>
      <c r="J72"/>
      <c r="K72" s="32"/>
      <c r="L72"/>
      <c r="M72"/>
      <c r="N72"/>
      <c r="O72"/>
      <c r="P72"/>
      <c r="Q72"/>
      <c r="R72" s="32"/>
      <c r="S72" s="32"/>
      <c r="T72"/>
      <c r="U72"/>
      <c r="V72"/>
      <c r="W72"/>
      <c r="X72"/>
      <c r="Y72"/>
      <c r="Z72"/>
      <c r="AA72"/>
    </row>
    <row r="75" spans="1:27" s="28" customFormat="1" x14ac:dyDescent="0.25">
      <c r="A75"/>
      <c r="B75"/>
      <c r="C75"/>
      <c r="D75"/>
      <c r="E75"/>
      <c r="F75"/>
      <c r="G75"/>
      <c r="H75"/>
      <c r="I75"/>
      <c r="J75"/>
      <c r="K75" s="32"/>
      <c r="L75"/>
      <c r="M75"/>
      <c r="N75"/>
      <c r="O75"/>
      <c r="P75"/>
      <c r="Q75"/>
      <c r="R75" s="32"/>
      <c r="S75" s="32"/>
      <c r="T75"/>
      <c r="U75"/>
      <c r="V75"/>
      <c r="W75"/>
      <c r="X75"/>
      <c r="Y75"/>
      <c r="Z75"/>
      <c r="AA75"/>
    </row>
    <row r="77" spans="1:27" s="28" customFormat="1" x14ac:dyDescent="0.25">
      <c r="A77"/>
      <c r="B77"/>
      <c r="C77"/>
      <c r="D77"/>
      <c r="E77"/>
      <c r="F77"/>
      <c r="G77"/>
      <c r="H77"/>
      <c r="I77"/>
      <c r="J77"/>
      <c r="K77" s="32"/>
      <c r="L77"/>
      <c r="M77"/>
      <c r="N77"/>
      <c r="O77"/>
      <c r="P77"/>
      <c r="Q77"/>
      <c r="R77" s="32"/>
      <c r="S77" s="32"/>
      <c r="T77"/>
      <c r="U77"/>
      <c r="V77"/>
      <c r="W77"/>
      <c r="X77"/>
      <c r="Y77"/>
      <c r="Z77"/>
      <c r="AA77"/>
    </row>
    <row r="78" spans="1:27" s="28" customFormat="1" x14ac:dyDescent="0.25">
      <c r="A78"/>
      <c r="B78"/>
      <c r="C78"/>
      <c r="D78"/>
      <c r="E78"/>
      <c r="F78"/>
      <c r="G78"/>
      <c r="H78"/>
      <c r="I78"/>
      <c r="J78"/>
      <c r="K78" s="32"/>
      <c r="L78"/>
      <c r="M78"/>
      <c r="N78"/>
      <c r="O78"/>
      <c r="P78"/>
      <c r="Q78"/>
      <c r="R78" s="32"/>
      <c r="S78" s="32"/>
      <c r="T78"/>
      <c r="U78"/>
      <c r="V78"/>
      <c r="W78"/>
      <c r="X78"/>
      <c r="Y78"/>
      <c r="Z78"/>
      <c r="AA78"/>
    </row>
    <row r="79" spans="1:27" s="28" customFormat="1" x14ac:dyDescent="0.25">
      <c r="A79"/>
      <c r="B79"/>
      <c r="C79"/>
      <c r="D79"/>
      <c r="E79"/>
      <c r="F79"/>
      <c r="G79"/>
      <c r="H79"/>
      <c r="I79"/>
      <c r="J79"/>
      <c r="K79" s="32"/>
      <c r="L79"/>
      <c r="M79"/>
      <c r="N79"/>
      <c r="O79"/>
      <c r="P79"/>
      <c r="Q79"/>
      <c r="R79" s="32"/>
      <c r="S79" s="32"/>
      <c r="T79"/>
      <c r="U79"/>
      <c r="V79"/>
      <c r="W79"/>
      <c r="X79"/>
      <c r="Y79"/>
      <c r="Z79"/>
      <c r="AA79"/>
    </row>
    <row r="80" spans="1:27" s="29" customFormat="1" x14ac:dyDescent="0.25">
      <c r="A80"/>
      <c r="B80"/>
      <c r="C80"/>
      <c r="D80"/>
      <c r="E80"/>
      <c r="F80"/>
      <c r="G80"/>
      <c r="H80"/>
      <c r="I80"/>
      <c r="J80"/>
      <c r="K80" s="32"/>
      <c r="L80"/>
      <c r="M80"/>
      <c r="N80"/>
      <c r="O80"/>
      <c r="P80"/>
      <c r="Q80"/>
      <c r="R80" s="32"/>
      <c r="S80" s="32"/>
      <c r="T80"/>
      <c r="U80"/>
      <c r="V80"/>
      <c r="W80"/>
      <c r="X80"/>
      <c r="Y80"/>
      <c r="Z80"/>
      <c r="AA80"/>
    </row>
    <row r="81" spans="1:27" s="29" customFormat="1" x14ac:dyDescent="0.25">
      <c r="A81"/>
      <c r="B81"/>
      <c r="C81"/>
      <c r="D81"/>
      <c r="E81"/>
      <c r="F81"/>
      <c r="G81"/>
      <c r="H81"/>
      <c r="I81"/>
      <c r="J81"/>
      <c r="K81" s="32"/>
      <c r="L81"/>
      <c r="M81"/>
      <c r="N81"/>
      <c r="O81"/>
      <c r="P81"/>
      <c r="Q81"/>
      <c r="R81" s="32"/>
      <c r="S81" s="32"/>
      <c r="T81"/>
      <c r="U81"/>
      <c r="V81"/>
      <c r="W81"/>
      <c r="X81"/>
      <c r="Y81"/>
      <c r="Z81"/>
      <c r="AA81"/>
    </row>
    <row r="83" spans="1:27" s="29" customFormat="1" x14ac:dyDescent="0.25">
      <c r="A83"/>
      <c r="B83"/>
      <c r="C83"/>
      <c r="D83"/>
      <c r="E83"/>
      <c r="F83"/>
      <c r="G83"/>
      <c r="H83"/>
      <c r="I83"/>
      <c r="J83"/>
      <c r="K83" s="32"/>
      <c r="L83"/>
      <c r="M83"/>
      <c r="N83"/>
      <c r="O83"/>
      <c r="P83"/>
      <c r="Q83"/>
      <c r="R83" s="32"/>
      <c r="S83" s="32"/>
      <c r="T83"/>
      <c r="U83"/>
      <c r="V83"/>
      <c r="W83"/>
      <c r="X83"/>
      <c r="Y83"/>
      <c r="Z83"/>
      <c r="AA83"/>
    </row>
    <row r="86" spans="1:27" s="29" customFormat="1" x14ac:dyDescent="0.25">
      <c r="A86"/>
      <c r="B86"/>
      <c r="C86"/>
      <c r="D86"/>
      <c r="E86"/>
      <c r="F86"/>
      <c r="G86"/>
      <c r="H86"/>
      <c r="I86"/>
      <c r="J86"/>
      <c r="K86" s="32"/>
      <c r="L86"/>
      <c r="M86"/>
      <c r="N86"/>
      <c r="O86"/>
      <c r="P86"/>
      <c r="Q86"/>
      <c r="R86" s="32"/>
      <c r="S86" s="32"/>
      <c r="T86"/>
      <c r="U86"/>
      <c r="V86"/>
      <c r="W86"/>
      <c r="X86"/>
      <c r="Y86"/>
      <c r="Z86"/>
      <c r="AA86"/>
    </row>
    <row r="87" spans="1:27" s="28" customFormat="1" x14ac:dyDescent="0.25">
      <c r="A87"/>
      <c r="B87"/>
      <c r="C87"/>
      <c r="D87"/>
      <c r="E87"/>
      <c r="F87"/>
      <c r="G87"/>
      <c r="H87"/>
      <c r="I87"/>
      <c r="J87"/>
      <c r="K87" s="32"/>
      <c r="L87"/>
      <c r="M87"/>
      <c r="N87"/>
      <c r="O87"/>
      <c r="P87"/>
      <c r="Q87"/>
      <c r="R87" s="32"/>
      <c r="S87" s="32"/>
      <c r="T87"/>
      <c r="U87"/>
      <c r="V87"/>
      <c r="W87"/>
      <c r="X87"/>
      <c r="Y87"/>
      <c r="Z87"/>
      <c r="AA87"/>
    </row>
    <row r="89" spans="1:27" s="28" customFormat="1" x14ac:dyDescent="0.25">
      <c r="A89"/>
      <c r="B89"/>
      <c r="C89"/>
      <c r="D89"/>
      <c r="E89"/>
      <c r="F89"/>
      <c r="G89"/>
      <c r="H89"/>
      <c r="I89"/>
      <c r="J89"/>
      <c r="K89" s="32"/>
      <c r="L89"/>
      <c r="M89"/>
      <c r="N89"/>
      <c r="O89"/>
      <c r="P89"/>
      <c r="Q89"/>
      <c r="R89" s="32"/>
      <c r="S89" s="32"/>
      <c r="T89"/>
      <c r="U89"/>
      <c r="V89"/>
      <c r="W89"/>
      <c r="X89"/>
      <c r="Y89"/>
      <c r="Z89"/>
      <c r="AA89"/>
    </row>
    <row r="90" spans="1:27" s="28" customFormat="1" x14ac:dyDescent="0.25">
      <c r="A90"/>
      <c r="B90"/>
      <c r="C90"/>
      <c r="D90"/>
      <c r="E90"/>
      <c r="F90"/>
      <c r="G90"/>
      <c r="H90"/>
      <c r="I90"/>
      <c r="J90"/>
      <c r="K90" s="32"/>
      <c r="L90"/>
      <c r="M90"/>
      <c r="N90"/>
      <c r="O90"/>
      <c r="P90"/>
      <c r="Q90"/>
      <c r="R90" s="32"/>
      <c r="S90" s="32"/>
      <c r="T90"/>
      <c r="U90"/>
      <c r="V90"/>
      <c r="W90"/>
      <c r="X90"/>
      <c r="Y90"/>
      <c r="Z90"/>
      <c r="AA90"/>
    </row>
    <row r="91" spans="1:27" s="28" customFormat="1" ht="29.25" customHeight="1" x14ac:dyDescent="0.25">
      <c r="A91"/>
      <c r="B91"/>
      <c r="C91"/>
      <c r="D91"/>
      <c r="E91"/>
      <c r="F91"/>
      <c r="G91"/>
      <c r="H91"/>
      <c r="I91"/>
      <c r="J91"/>
      <c r="K91" s="32"/>
      <c r="L91"/>
      <c r="M91"/>
      <c r="N91"/>
      <c r="O91"/>
      <c r="P91"/>
      <c r="Q91"/>
      <c r="R91" s="32"/>
      <c r="S91" s="32"/>
      <c r="T91"/>
      <c r="U91"/>
      <c r="V91"/>
      <c r="W91"/>
      <c r="X91"/>
      <c r="Y91"/>
      <c r="Z91"/>
      <c r="AA91"/>
    </row>
    <row r="92" spans="1:27" s="28" customFormat="1" x14ac:dyDescent="0.25">
      <c r="A92"/>
      <c r="B92"/>
      <c r="C92"/>
      <c r="D92"/>
      <c r="E92"/>
      <c r="F92"/>
      <c r="G92"/>
      <c r="H92"/>
      <c r="I92"/>
      <c r="J92"/>
      <c r="K92" s="32"/>
      <c r="L92"/>
      <c r="M92"/>
      <c r="N92"/>
      <c r="O92"/>
      <c r="P92"/>
      <c r="Q92"/>
      <c r="R92" s="32"/>
      <c r="S92" s="32"/>
      <c r="T92"/>
      <c r="U92"/>
      <c r="V92"/>
      <c r="W92"/>
      <c r="X92"/>
      <c r="Y92"/>
      <c r="Z92"/>
      <c r="AA92"/>
    </row>
    <row r="93" spans="1:27" s="28" customFormat="1" x14ac:dyDescent="0.25">
      <c r="A93"/>
      <c r="B93"/>
      <c r="C93"/>
      <c r="D93"/>
      <c r="E93"/>
      <c r="F93"/>
      <c r="G93"/>
      <c r="H93"/>
      <c r="I93"/>
      <c r="J93"/>
      <c r="K93" s="32"/>
      <c r="L93"/>
      <c r="M93"/>
      <c r="N93"/>
      <c r="O93"/>
      <c r="P93"/>
      <c r="Q93"/>
      <c r="R93" s="32"/>
      <c r="S93" s="32"/>
      <c r="T93"/>
      <c r="U93"/>
      <c r="V93"/>
      <c r="W93"/>
      <c r="X93"/>
      <c r="Y93"/>
      <c r="Z93"/>
      <c r="AA93"/>
    </row>
    <row r="94" spans="1:27" s="28" customFormat="1" ht="15" customHeight="1" x14ac:dyDescent="0.25">
      <c r="A94"/>
      <c r="B94"/>
      <c r="C94"/>
      <c r="D94"/>
      <c r="E94"/>
      <c r="F94"/>
      <c r="G94"/>
      <c r="H94"/>
      <c r="I94"/>
      <c r="J94"/>
      <c r="K94" s="32"/>
      <c r="L94"/>
      <c r="M94"/>
      <c r="N94"/>
      <c r="O94"/>
      <c r="P94"/>
      <c r="Q94"/>
      <c r="R94" s="32"/>
      <c r="S94" s="32"/>
      <c r="T94"/>
      <c r="U94"/>
      <c r="V94"/>
      <c r="W94"/>
      <c r="X94"/>
      <c r="Y94"/>
      <c r="Z94"/>
      <c r="AA94"/>
    </row>
    <row r="95" spans="1:27" s="29" customFormat="1" x14ac:dyDescent="0.25">
      <c r="A95"/>
      <c r="B95"/>
      <c r="C95"/>
      <c r="D95"/>
      <c r="E95"/>
      <c r="F95"/>
      <c r="G95"/>
      <c r="H95"/>
      <c r="I95"/>
      <c r="J95"/>
      <c r="K95" s="32"/>
      <c r="L95"/>
      <c r="M95"/>
      <c r="N95"/>
      <c r="O95"/>
      <c r="P95"/>
      <c r="Q95"/>
      <c r="R95" s="32"/>
      <c r="S95" s="32"/>
      <c r="T95"/>
      <c r="U95"/>
      <c r="V95"/>
      <c r="W95"/>
      <c r="X95"/>
      <c r="Y95"/>
      <c r="Z95"/>
      <c r="AA95"/>
    </row>
    <row r="96" spans="1:27" s="28" customFormat="1" ht="29.25" customHeight="1" x14ac:dyDescent="0.25">
      <c r="A96"/>
      <c r="B96"/>
      <c r="C96"/>
      <c r="D96"/>
      <c r="E96"/>
      <c r="F96"/>
      <c r="G96"/>
      <c r="H96"/>
      <c r="I96"/>
      <c r="J96"/>
      <c r="K96" s="32"/>
      <c r="L96"/>
      <c r="M96"/>
      <c r="N96"/>
      <c r="O96"/>
      <c r="P96"/>
      <c r="Q96"/>
      <c r="R96" s="32"/>
      <c r="S96" s="32"/>
      <c r="T96"/>
      <c r="U96"/>
      <c r="V96"/>
      <c r="W96"/>
      <c r="X96"/>
      <c r="Y96"/>
      <c r="Z96"/>
      <c r="AA96"/>
    </row>
    <row r="97" spans="1:27" s="28" customFormat="1" x14ac:dyDescent="0.25">
      <c r="A97"/>
      <c r="B97"/>
      <c r="C97"/>
      <c r="D97"/>
      <c r="E97"/>
      <c r="F97"/>
      <c r="G97"/>
      <c r="H97"/>
      <c r="I97"/>
      <c r="J97"/>
      <c r="K97" s="32"/>
      <c r="L97"/>
      <c r="M97"/>
      <c r="N97"/>
      <c r="O97"/>
      <c r="P97"/>
      <c r="Q97"/>
      <c r="R97" s="32"/>
      <c r="S97" s="32"/>
      <c r="T97"/>
      <c r="U97"/>
      <c r="V97"/>
      <c r="W97"/>
      <c r="X97"/>
      <c r="Y97"/>
      <c r="Z97"/>
      <c r="AA97"/>
    </row>
    <row r="98" spans="1:27" s="28" customFormat="1" x14ac:dyDescent="0.25">
      <c r="A98"/>
      <c r="B98"/>
      <c r="C98"/>
      <c r="D98"/>
      <c r="E98"/>
      <c r="F98"/>
      <c r="G98"/>
      <c r="H98"/>
      <c r="I98"/>
      <c r="J98"/>
      <c r="K98" s="32"/>
      <c r="L98"/>
      <c r="M98"/>
      <c r="N98"/>
      <c r="O98"/>
      <c r="P98"/>
      <c r="Q98"/>
      <c r="R98" s="32"/>
      <c r="S98" s="32"/>
      <c r="T98"/>
      <c r="U98"/>
      <c r="V98"/>
      <c r="W98"/>
      <c r="X98"/>
      <c r="Y98"/>
      <c r="Z98"/>
      <c r="AA98"/>
    </row>
    <row r="99" spans="1:27" s="28" customFormat="1" ht="15" customHeight="1" x14ac:dyDescent="0.25">
      <c r="A99"/>
      <c r="B99"/>
      <c r="C99"/>
      <c r="D99"/>
      <c r="E99"/>
      <c r="F99"/>
      <c r="G99"/>
      <c r="H99"/>
      <c r="I99"/>
      <c r="J99"/>
      <c r="K99" s="32"/>
      <c r="L99"/>
      <c r="M99"/>
      <c r="N99"/>
      <c r="O99"/>
      <c r="P99"/>
      <c r="Q99"/>
      <c r="R99" s="32"/>
      <c r="S99" s="32"/>
      <c r="T99"/>
      <c r="U99"/>
      <c r="V99"/>
      <c r="W99"/>
      <c r="X99"/>
      <c r="Y99"/>
      <c r="Z99"/>
      <c r="AA99"/>
    </row>
    <row r="100" spans="1:27" s="29" customFormat="1" x14ac:dyDescent="0.25">
      <c r="A100"/>
      <c r="B100"/>
      <c r="C100"/>
      <c r="D100"/>
      <c r="E100"/>
      <c r="F100"/>
      <c r="G100"/>
      <c r="H100"/>
      <c r="I100"/>
      <c r="J100"/>
      <c r="K100" s="32"/>
      <c r="L100"/>
      <c r="M100"/>
      <c r="N100"/>
      <c r="O100"/>
      <c r="P100"/>
      <c r="Q100"/>
      <c r="R100" s="32"/>
      <c r="S100" s="32"/>
      <c r="T100"/>
      <c r="U100"/>
      <c r="V100"/>
      <c r="W100"/>
      <c r="X100"/>
      <c r="Y100"/>
      <c r="Z100"/>
      <c r="AA100"/>
    </row>
    <row r="101" spans="1:27" s="29" customFormat="1" x14ac:dyDescent="0.25">
      <c r="A101"/>
      <c r="B101"/>
      <c r="C101"/>
      <c r="D101"/>
      <c r="E101"/>
      <c r="F101"/>
      <c r="G101"/>
      <c r="H101"/>
      <c r="I101"/>
      <c r="J101"/>
      <c r="K101" s="32"/>
      <c r="L101"/>
      <c r="M101"/>
      <c r="N101"/>
      <c r="O101"/>
      <c r="P101"/>
      <c r="Q101"/>
      <c r="R101" s="32"/>
      <c r="S101" s="32"/>
      <c r="T101"/>
      <c r="U101"/>
      <c r="V101"/>
      <c r="W101"/>
      <c r="X101"/>
      <c r="Y101"/>
      <c r="Z101"/>
      <c r="AA101"/>
    </row>
    <row r="102" spans="1:27" s="28" customFormat="1" ht="55.5" customHeight="1" x14ac:dyDescent="0.25">
      <c r="A102"/>
      <c r="B102"/>
      <c r="C102"/>
      <c r="D102"/>
      <c r="E102"/>
      <c r="F102"/>
      <c r="G102"/>
      <c r="H102"/>
      <c r="I102"/>
      <c r="J102"/>
      <c r="K102" s="32"/>
      <c r="L102"/>
      <c r="M102"/>
      <c r="N102"/>
      <c r="O102"/>
      <c r="P102"/>
      <c r="Q102"/>
      <c r="R102" s="32"/>
      <c r="S102" s="32"/>
      <c r="T102"/>
      <c r="U102"/>
      <c r="V102"/>
      <c r="W102"/>
      <c r="X102"/>
      <c r="Y102"/>
      <c r="Z102"/>
      <c r="AA102"/>
    </row>
    <row r="103" spans="1:27" s="28" customFormat="1" x14ac:dyDescent="0.25">
      <c r="A103"/>
      <c r="B103"/>
      <c r="C103"/>
      <c r="D103"/>
      <c r="E103"/>
      <c r="F103"/>
      <c r="G103"/>
      <c r="H103"/>
      <c r="I103"/>
      <c r="J103"/>
      <c r="K103" s="32"/>
      <c r="L103"/>
      <c r="M103"/>
      <c r="N103"/>
      <c r="O103"/>
      <c r="P103"/>
      <c r="Q103"/>
      <c r="R103" s="32"/>
      <c r="S103" s="32"/>
      <c r="T103"/>
      <c r="U103"/>
      <c r="V103"/>
      <c r="W103"/>
      <c r="X103"/>
      <c r="Y103"/>
      <c r="Z103"/>
      <c r="AA103"/>
    </row>
    <row r="104" spans="1:27" s="28" customFormat="1" x14ac:dyDescent="0.25">
      <c r="A104"/>
      <c r="B104"/>
      <c r="C104"/>
      <c r="D104"/>
      <c r="E104"/>
      <c r="F104"/>
      <c r="G104"/>
      <c r="H104"/>
      <c r="I104"/>
      <c r="J104"/>
      <c r="K104" s="32"/>
      <c r="L104"/>
      <c r="M104"/>
      <c r="N104"/>
      <c r="O104"/>
      <c r="P104"/>
      <c r="Q104"/>
      <c r="R104" s="32"/>
      <c r="S104" s="32"/>
      <c r="T104"/>
      <c r="U104"/>
      <c r="V104"/>
      <c r="W104"/>
      <c r="X104"/>
      <c r="Y104"/>
      <c r="Z104"/>
      <c r="AA104"/>
    </row>
    <row r="105" spans="1:27" s="28" customFormat="1" ht="15" customHeight="1" x14ac:dyDescent="0.25">
      <c r="A105"/>
      <c r="B105"/>
      <c r="C105"/>
      <c r="D105"/>
      <c r="E105"/>
      <c r="F105"/>
      <c r="G105"/>
      <c r="H105"/>
      <c r="I105"/>
      <c r="J105"/>
      <c r="K105" s="32"/>
      <c r="L105"/>
      <c r="M105"/>
      <c r="N105"/>
      <c r="O105"/>
      <c r="P105"/>
      <c r="Q105"/>
      <c r="R105" s="32"/>
      <c r="S105" s="32"/>
      <c r="T105"/>
      <c r="U105"/>
      <c r="V105"/>
      <c r="W105"/>
      <c r="X105"/>
      <c r="Y105"/>
      <c r="Z105"/>
      <c r="AA105"/>
    </row>
    <row r="106" spans="1:27" s="29" customFormat="1" x14ac:dyDescent="0.25">
      <c r="A106"/>
      <c r="B106"/>
      <c r="C106"/>
      <c r="D106"/>
      <c r="E106"/>
      <c r="F106"/>
      <c r="G106"/>
      <c r="H106"/>
      <c r="I106"/>
      <c r="J106"/>
      <c r="K106" s="32"/>
      <c r="L106"/>
      <c r="M106"/>
      <c r="N106"/>
      <c r="O106"/>
      <c r="P106"/>
      <c r="Q106"/>
      <c r="R106" s="32"/>
      <c r="S106" s="32"/>
      <c r="T106"/>
      <c r="U106"/>
      <c r="V106"/>
      <c r="W106"/>
      <c r="X106"/>
      <c r="Y106"/>
      <c r="Z106"/>
      <c r="AA106"/>
    </row>
    <row r="107" spans="1:27" s="30" customFormat="1" ht="32.25" customHeight="1" x14ac:dyDescent="0.25">
      <c r="A107"/>
      <c r="B107"/>
      <c r="C107"/>
      <c r="D107"/>
      <c r="E107"/>
      <c r="F107"/>
      <c r="G107"/>
      <c r="H107"/>
      <c r="I107"/>
      <c r="J107"/>
      <c r="K107" s="32"/>
      <c r="L107"/>
      <c r="M107"/>
      <c r="N107"/>
      <c r="O107"/>
      <c r="P107"/>
      <c r="Q107"/>
      <c r="R107" s="32"/>
      <c r="S107" s="32"/>
      <c r="T107"/>
      <c r="U107"/>
      <c r="V107"/>
      <c r="W107"/>
      <c r="X107"/>
      <c r="Y107"/>
      <c r="Z107"/>
      <c r="AA107"/>
    </row>
    <row r="108" spans="1:27" s="28" customFormat="1" x14ac:dyDescent="0.25">
      <c r="A108"/>
      <c r="B108"/>
      <c r="C108"/>
      <c r="D108"/>
      <c r="E108"/>
      <c r="F108"/>
      <c r="G108"/>
      <c r="H108"/>
      <c r="I108"/>
      <c r="J108"/>
      <c r="K108" s="32"/>
      <c r="L108"/>
      <c r="M108"/>
      <c r="N108"/>
      <c r="O108"/>
      <c r="P108"/>
      <c r="Q108"/>
      <c r="R108" s="32"/>
      <c r="S108" s="32"/>
      <c r="T108"/>
      <c r="U108"/>
      <c r="V108"/>
      <c r="W108"/>
      <c r="X108"/>
      <c r="Y108"/>
      <c r="Z108"/>
      <c r="AA108"/>
    </row>
    <row r="109" spans="1:27" s="28" customFormat="1" x14ac:dyDescent="0.25">
      <c r="A109"/>
      <c r="B109"/>
      <c r="C109"/>
      <c r="D109"/>
      <c r="E109"/>
      <c r="F109"/>
      <c r="G109"/>
      <c r="H109"/>
      <c r="I109"/>
      <c r="J109"/>
      <c r="K109" s="32"/>
      <c r="L109"/>
      <c r="M109"/>
      <c r="N109"/>
      <c r="O109"/>
      <c r="P109"/>
      <c r="Q109"/>
      <c r="R109" s="32"/>
      <c r="S109" s="32"/>
      <c r="T109"/>
      <c r="U109"/>
      <c r="V109"/>
      <c r="W109"/>
      <c r="X109"/>
      <c r="Y109"/>
      <c r="Z109"/>
      <c r="AA109"/>
    </row>
    <row r="110" spans="1:27" s="28" customFormat="1" ht="15" customHeight="1" x14ac:dyDescent="0.25">
      <c r="A110"/>
      <c r="B110"/>
      <c r="C110"/>
      <c r="D110"/>
      <c r="E110"/>
      <c r="F110"/>
      <c r="G110"/>
      <c r="H110"/>
      <c r="I110"/>
      <c r="J110"/>
      <c r="K110" s="32"/>
      <c r="L110"/>
      <c r="M110"/>
      <c r="N110"/>
      <c r="O110"/>
      <c r="P110"/>
      <c r="Q110"/>
      <c r="R110" s="32"/>
      <c r="S110" s="32"/>
      <c r="T110"/>
      <c r="U110"/>
      <c r="V110"/>
      <c r="W110"/>
      <c r="X110"/>
      <c r="Y110"/>
      <c r="Z110"/>
      <c r="AA110"/>
    </row>
    <row r="111" spans="1:27" s="29" customFormat="1" x14ac:dyDescent="0.25">
      <c r="A111"/>
      <c r="B111"/>
      <c r="C111"/>
      <c r="D111"/>
      <c r="E111"/>
      <c r="F111"/>
      <c r="G111"/>
      <c r="H111"/>
      <c r="I111"/>
      <c r="J111"/>
      <c r="K111" s="32"/>
      <c r="L111"/>
      <c r="M111"/>
      <c r="N111"/>
      <c r="O111"/>
      <c r="P111"/>
      <c r="Q111"/>
      <c r="R111" s="32"/>
      <c r="S111" s="32"/>
      <c r="T111"/>
      <c r="U111"/>
      <c r="V111"/>
      <c r="W111"/>
      <c r="X111"/>
      <c r="Y111"/>
      <c r="Z111"/>
      <c r="AA111"/>
    </row>
    <row r="112" spans="1:27" s="28" customFormat="1" x14ac:dyDescent="0.25">
      <c r="A112"/>
      <c r="B112"/>
      <c r="C112"/>
      <c r="D112"/>
      <c r="E112"/>
      <c r="F112"/>
      <c r="G112"/>
      <c r="H112"/>
      <c r="I112"/>
      <c r="J112"/>
      <c r="K112" s="32"/>
      <c r="L112"/>
      <c r="M112"/>
      <c r="N112"/>
      <c r="O112"/>
      <c r="P112"/>
      <c r="Q112"/>
      <c r="R112" s="32"/>
      <c r="S112" s="32"/>
      <c r="T112"/>
      <c r="U112"/>
      <c r="V112"/>
      <c r="W112"/>
      <c r="X112"/>
      <c r="Y112"/>
      <c r="Z112"/>
      <c r="AA112"/>
    </row>
    <row r="113" spans="1:27" s="28" customFormat="1" x14ac:dyDescent="0.25">
      <c r="A113"/>
      <c r="B113"/>
      <c r="C113"/>
      <c r="D113"/>
      <c r="E113"/>
      <c r="F113"/>
      <c r="G113"/>
      <c r="H113"/>
      <c r="I113"/>
      <c r="J113"/>
      <c r="K113" s="32"/>
      <c r="L113"/>
      <c r="M113"/>
      <c r="N113"/>
      <c r="O113"/>
      <c r="P113"/>
      <c r="Q113"/>
      <c r="R113" s="32"/>
      <c r="S113" s="32"/>
      <c r="T113"/>
      <c r="U113"/>
      <c r="V113"/>
      <c r="W113"/>
      <c r="X113"/>
      <c r="Y113"/>
      <c r="Z113"/>
      <c r="AA113"/>
    </row>
    <row r="114" spans="1:27" s="28" customFormat="1" x14ac:dyDescent="0.25">
      <c r="A114"/>
      <c r="B114"/>
      <c r="C114"/>
      <c r="D114"/>
      <c r="E114"/>
      <c r="F114"/>
      <c r="G114"/>
      <c r="H114"/>
      <c r="I114"/>
      <c r="J114"/>
      <c r="K114" s="32"/>
      <c r="L114"/>
      <c r="M114"/>
      <c r="N114"/>
      <c r="O114"/>
      <c r="P114"/>
      <c r="Q114"/>
      <c r="R114" s="32"/>
      <c r="S114" s="32"/>
      <c r="T114"/>
      <c r="U114"/>
      <c r="V114"/>
      <c r="W114"/>
      <c r="X114"/>
      <c r="Y114"/>
      <c r="Z114"/>
      <c r="AA114"/>
    </row>
    <row r="115" spans="1:27" s="28" customFormat="1" x14ac:dyDescent="0.25">
      <c r="A115"/>
      <c r="B115"/>
      <c r="C115"/>
      <c r="D115"/>
      <c r="E115"/>
      <c r="F115"/>
      <c r="G115"/>
      <c r="H115"/>
      <c r="I115"/>
      <c r="J115"/>
      <c r="K115" s="32"/>
      <c r="L115"/>
      <c r="M115"/>
      <c r="N115"/>
      <c r="O115"/>
      <c r="P115"/>
      <c r="Q115"/>
      <c r="R115" s="32"/>
      <c r="S115" s="32"/>
      <c r="T115"/>
      <c r="U115"/>
      <c r="V115"/>
      <c r="W115"/>
      <c r="X115"/>
      <c r="Y115"/>
      <c r="Z115"/>
      <c r="AA115"/>
    </row>
    <row r="116" spans="1:27" s="28" customFormat="1" x14ac:dyDescent="0.25">
      <c r="A116"/>
      <c r="B116"/>
      <c r="C116"/>
      <c r="D116"/>
      <c r="E116"/>
      <c r="F116"/>
      <c r="G116"/>
      <c r="H116"/>
      <c r="I116"/>
      <c r="J116"/>
      <c r="K116" s="32"/>
      <c r="L116"/>
      <c r="M116"/>
      <c r="N116"/>
      <c r="O116"/>
      <c r="P116"/>
      <c r="Q116"/>
      <c r="R116" s="32"/>
      <c r="S116" s="32"/>
      <c r="T116"/>
      <c r="U116"/>
      <c r="V116"/>
      <c r="W116"/>
      <c r="X116"/>
      <c r="Y116"/>
      <c r="Z116"/>
      <c r="AA116"/>
    </row>
    <row r="117" spans="1:27" s="28" customFormat="1" x14ac:dyDescent="0.25">
      <c r="A117"/>
      <c r="B117"/>
      <c r="C117"/>
      <c r="D117"/>
      <c r="E117"/>
      <c r="F117"/>
      <c r="G117"/>
      <c r="H117"/>
      <c r="I117"/>
      <c r="J117"/>
      <c r="K117" s="32"/>
      <c r="L117"/>
      <c r="M117"/>
      <c r="N117"/>
      <c r="O117"/>
      <c r="P117"/>
      <c r="Q117"/>
      <c r="R117" s="32"/>
      <c r="S117" s="32"/>
      <c r="T117"/>
      <c r="U117"/>
      <c r="V117"/>
      <c r="W117"/>
      <c r="X117"/>
      <c r="Y117"/>
      <c r="Z117"/>
      <c r="AA117"/>
    </row>
    <row r="118" spans="1:27" s="28" customFormat="1" x14ac:dyDescent="0.25">
      <c r="A118"/>
      <c r="B118"/>
      <c r="C118"/>
      <c r="D118"/>
      <c r="E118"/>
      <c r="F118"/>
      <c r="G118"/>
      <c r="H118"/>
      <c r="I118"/>
      <c r="J118"/>
      <c r="K118" s="32"/>
      <c r="L118"/>
      <c r="M118"/>
      <c r="N118"/>
      <c r="O118"/>
      <c r="P118"/>
      <c r="Q118"/>
      <c r="R118" s="32"/>
      <c r="S118" s="32"/>
      <c r="T118"/>
      <c r="U118"/>
      <c r="V118"/>
      <c r="W118"/>
      <c r="X118"/>
      <c r="Y118"/>
      <c r="Z118"/>
      <c r="AA118"/>
    </row>
    <row r="119" spans="1:27" s="28" customFormat="1" x14ac:dyDescent="0.25">
      <c r="A119"/>
      <c r="B119"/>
      <c r="C119"/>
      <c r="D119"/>
      <c r="E119"/>
      <c r="F119"/>
      <c r="G119"/>
      <c r="H119"/>
      <c r="I119"/>
      <c r="J119"/>
      <c r="K119" s="32"/>
      <c r="L119"/>
      <c r="M119"/>
      <c r="N119"/>
      <c r="O119"/>
      <c r="P119"/>
      <c r="Q119"/>
      <c r="R119" s="32"/>
      <c r="S119" s="32"/>
      <c r="T119"/>
      <c r="U119"/>
      <c r="V119"/>
      <c r="W119"/>
      <c r="X119"/>
      <c r="Y119"/>
      <c r="Z119"/>
      <c r="AA119"/>
    </row>
    <row r="120" spans="1:27" s="28" customFormat="1" x14ac:dyDescent="0.25">
      <c r="A120"/>
      <c r="B120"/>
      <c r="C120"/>
      <c r="D120"/>
      <c r="E120"/>
      <c r="F120"/>
      <c r="G120"/>
      <c r="H120"/>
      <c r="I120"/>
      <c r="J120"/>
      <c r="K120" s="32"/>
      <c r="L120"/>
      <c r="M120"/>
      <c r="N120"/>
      <c r="O120"/>
      <c r="P120"/>
      <c r="Q120"/>
      <c r="R120" s="32"/>
      <c r="S120" s="32"/>
      <c r="T120"/>
      <c r="U120"/>
      <c r="V120"/>
      <c r="W120"/>
      <c r="X120"/>
      <c r="Y120"/>
      <c r="Z120"/>
      <c r="AA120"/>
    </row>
    <row r="121" spans="1:27" s="28" customFormat="1" x14ac:dyDescent="0.25">
      <c r="A121"/>
      <c r="B121"/>
      <c r="C121"/>
      <c r="D121"/>
      <c r="E121"/>
      <c r="F121"/>
      <c r="G121"/>
      <c r="H121"/>
      <c r="I121"/>
      <c r="J121"/>
      <c r="K121" s="32"/>
      <c r="L121"/>
      <c r="M121"/>
      <c r="N121"/>
      <c r="O121"/>
      <c r="P121"/>
      <c r="Q121"/>
      <c r="R121" s="32"/>
      <c r="S121" s="32"/>
      <c r="T121"/>
      <c r="U121"/>
      <c r="V121"/>
      <c r="W121"/>
      <c r="X121"/>
      <c r="Y121"/>
      <c r="Z121"/>
      <c r="AA121"/>
    </row>
    <row r="122" spans="1:27" s="28" customFormat="1" x14ac:dyDescent="0.25">
      <c r="A122"/>
      <c r="B122"/>
      <c r="C122"/>
      <c r="D122"/>
      <c r="E122"/>
      <c r="F122"/>
      <c r="G122"/>
      <c r="H122"/>
      <c r="I122"/>
      <c r="J122"/>
      <c r="K122" s="32"/>
      <c r="L122"/>
      <c r="M122"/>
      <c r="N122"/>
      <c r="O122"/>
      <c r="P122"/>
      <c r="Q122"/>
      <c r="R122" s="32"/>
      <c r="S122" s="32"/>
      <c r="T122"/>
      <c r="U122"/>
      <c r="V122"/>
      <c r="W122"/>
      <c r="X122"/>
      <c r="Y122"/>
      <c r="Z122"/>
      <c r="AA122"/>
    </row>
    <row r="123" spans="1:27" s="28" customFormat="1" x14ac:dyDescent="0.25">
      <c r="A123"/>
      <c r="B123"/>
      <c r="C123"/>
      <c r="D123"/>
      <c r="E123"/>
      <c r="F123"/>
      <c r="G123"/>
      <c r="H123"/>
      <c r="I123"/>
      <c r="J123"/>
      <c r="K123" s="32"/>
      <c r="L123"/>
      <c r="M123"/>
      <c r="N123"/>
      <c r="O123"/>
      <c r="P123"/>
      <c r="Q123"/>
      <c r="R123" s="32"/>
      <c r="S123" s="32"/>
      <c r="T123"/>
      <c r="U123"/>
      <c r="V123"/>
      <c r="W123"/>
      <c r="X123"/>
      <c r="Y123"/>
      <c r="Z123"/>
      <c r="AA123"/>
    </row>
    <row r="124" spans="1:27" s="28" customFormat="1" x14ac:dyDescent="0.25">
      <c r="A124"/>
      <c r="B124"/>
      <c r="C124"/>
      <c r="D124"/>
      <c r="E124"/>
      <c r="F124"/>
      <c r="G124"/>
      <c r="H124"/>
      <c r="I124"/>
      <c r="J124"/>
      <c r="K124" s="32"/>
      <c r="L124"/>
      <c r="M124"/>
      <c r="N124"/>
      <c r="O124"/>
      <c r="P124"/>
      <c r="Q124"/>
      <c r="R124" s="32"/>
      <c r="S124" s="32"/>
      <c r="T124"/>
      <c r="U124"/>
      <c r="V124"/>
      <c r="W124"/>
      <c r="X124"/>
      <c r="Y124"/>
      <c r="Z124"/>
      <c r="AA124"/>
    </row>
    <row r="125" spans="1:27" s="28" customFormat="1" x14ac:dyDescent="0.25">
      <c r="A125"/>
      <c r="B125"/>
      <c r="C125"/>
      <c r="D125"/>
      <c r="E125"/>
      <c r="F125"/>
      <c r="G125"/>
      <c r="H125"/>
      <c r="I125"/>
      <c r="J125"/>
      <c r="K125" s="32"/>
      <c r="L125"/>
      <c r="M125"/>
      <c r="N125"/>
      <c r="O125"/>
      <c r="P125"/>
      <c r="Q125"/>
      <c r="R125" s="32"/>
      <c r="S125" s="32"/>
      <c r="T125"/>
      <c r="U125"/>
      <c r="V125"/>
      <c r="W125"/>
      <c r="X125"/>
      <c r="Y125"/>
      <c r="Z125"/>
      <c r="AA125"/>
    </row>
    <row r="126" spans="1:27" s="28" customFormat="1" x14ac:dyDescent="0.25">
      <c r="A126"/>
      <c r="B126"/>
      <c r="C126"/>
      <c r="D126"/>
      <c r="E126"/>
      <c r="F126"/>
      <c r="G126"/>
      <c r="H126"/>
      <c r="I126"/>
      <c r="J126"/>
      <c r="K126" s="32"/>
      <c r="L126"/>
      <c r="M126"/>
      <c r="N126"/>
      <c r="O126"/>
      <c r="P126"/>
      <c r="Q126"/>
      <c r="R126" s="32"/>
      <c r="S126" s="32"/>
      <c r="T126"/>
      <c r="U126"/>
      <c r="V126"/>
      <c r="W126"/>
      <c r="X126"/>
      <c r="Y126"/>
      <c r="Z126"/>
      <c r="AA126"/>
    </row>
    <row r="127" spans="1:27" s="28" customFormat="1" x14ac:dyDescent="0.25">
      <c r="A127"/>
      <c r="B127"/>
      <c r="C127"/>
      <c r="D127"/>
      <c r="E127"/>
      <c r="F127"/>
      <c r="G127"/>
      <c r="H127"/>
      <c r="I127"/>
      <c r="J127"/>
      <c r="K127" s="32"/>
      <c r="L127"/>
      <c r="M127"/>
      <c r="N127"/>
      <c r="O127"/>
      <c r="P127"/>
      <c r="Q127"/>
      <c r="R127" s="32"/>
      <c r="S127" s="32"/>
      <c r="T127"/>
      <c r="U127"/>
      <c r="V127"/>
      <c r="W127"/>
      <c r="X127"/>
      <c r="Y127"/>
      <c r="Z127"/>
      <c r="AA127"/>
    </row>
    <row r="128" spans="1:27" s="28" customFormat="1" x14ac:dyDescent="0.25">
      <c r="A128"/>
      <c r="B128"/>
      <c r="C128"/>
      <c r="D128"/>
      <c r="E128"/>
      <c r="F128"/>
      <c r="G128"/>
      <c r="H128"/>
      <c r="I128"/>
      <c r="J128"/>
      <c r="K128" s="32"/>
      <c r="L128"/>
      <c r="M128"/>
      <c r="N128"/>
      <c r="O128"/>
      <c r="P128"/>
      <c r="Q128"/>
      <c r="R128" s="32"/>
      <c r="S128" s="32"/>
      <c r="T128"/>
      <c r="U128"/>
      <c r="V128"/>
      <c r="W128"/>
      <c r="X128"/>
      <c r="Y128"/>
      <c r="Z128"/>
      <c r="AA128"/>
    </row>
    <row r="129" spans="1:27" s="28" customFormat="1" x14ac:dyDescent="0.25">
      <c r="A129"/>
      <c r="B129"/>
      <c r="C129"/>
      <c r="D129"/>
      <c r="E129"/>
      <c r="F129"/>
      <c r="G129"/>
      <c r="H129"/>
      <c r="I129"/>
      <c r="J129"/>
      <c r="K129" s="32"/>
      <c r="L129"/>
      <c r="M129"/>
      <c r="N129"/>
      <c r="O129"/>
      <c r="P129"/>
      <c r="Q129"/>
      <c r="R129" s="32"/>
      <c r="S129" s="32"/>
      <c r="T129"/>
      <c r="U129"/>
      <c r="V129"/>
      <c r="W129"/>
      <c r="X129"/>
      <c r="Y129"/>
      <c r="Z129"/>
      <c r="AA129"/>
    </row>
    <row r="130" spans="1:27" s="28" customFormat="1" x14ac:dyDescent="0.25">
      <c r="A130"/>
      <c r="B130"/>
      <c r="C130"/>
      <c r="D130"/>
      <c r="E130"/>
      <c r="F130"/>
      <c r="G130"/>
      <c r="H130"/>
      <c r="I130"/>
      <c r="J130"/>
      <c r="K130" s="32"/>
      <c r="L130"/>
      <c r="M130"/>
      <c r="N130"/>
      <c r="O130"/>
      <c r="P130"/>
      <c r="Q130"/>
      <c r="R130" s="32"/>
      <c r="S130" s="32"/>
      <c r="T130"/>
      <c r="U130"/>
      <c r="V130"/>
      <c r="W130"/>
      <c r="X130"/>
      <c r="Y130"/>
      <c r="Z130"/>
      <c r="AA130"/>
    </row>
    <row r="131" spans="1:27" s="28" customFormat="1" x14ac:dyDescent="0.25">
      <c r="A131"/>
      <c r="B131"/>
      <c r="C131"/>
      <c r="D131"/>
      <c r="E131"/>
      <c r="F131"/>
      <c r="G131"/>
      <c r="H131"/>
      <c r="I131"/>
      <c r="J131"/>
      <c r="K131" s="32"/>
      <c r="L131"/>
      <c r="M131"/>
      <c r="N131"/>
      <c r="O131"/>
      <c r="P131"/>
      <c r="Q131"/>
      <c r="R131" s="32"/>
      <c r="S131" s="32"/>
      <c r="T131"/>
      <c r="U131"/>
      <c r="V131"/>
      <c r="W131"/>
      <c r="X131"/>
      <c r="Y131"/>
      <c r="Z131"/>
      <c r="AA131"/>
    </row>
    <row r="132" spans="1:27" s="28" customFormat="1" x14ac:dyDescent="0.25">
      <c r="A132"/>
      <c r="B132"/>
      <c r="C132"/>
      <c r="D132"/>
      <c r="E132"/>
      <c r="F132"/>
      <c r="G132"/>
      <c r="H132"/>
      <c r="I132"/>
      <c r="J132"/>
      <c r="K132" s="32"/>
      <c r="L132"/>
      <c r="M132"/>
      <c r="N132"/>
      <c r="O132"/>
      <c r="P132"/>
      <c r="Q132"/>
      <c r="R132" s="32"/>
      <c r="S132" s="32"/>
      <c r="T132"/>
      <c r="U132"/>
      <c r="V132"/>
      <c r="W132"/>
      <c r="X132"/>
      <c r="Y132"/>
      <c r="Z132"/>
      <c r="AA132"/>
    </row>
    <row r="133" spans="1:27" s="28" customFormat="1" x14ac:dyDescent="0.25">
      <c r="A133"/>
      <c r="B133"/>
      <c r="C133"/>
      <c r="D133"/>
      <c r="E133"/>
      <c r="F133"/>
      <c r="G133"/>
      <c r="H133"/>
      <c r="I133"/>
      <c r="J133"/>
      <c r="K133" s="32"/>
      <c r="L133"/>
      <c r="M133"/>
      <c r="N133"/>
      <c r="O133"/>
      <c r="P133"/>
      <c r="Q133"/>
      <c r="R133" s="32"/>
      <c r="S133" s="32"/>
      <c r="T133"/>
      <c r="U133"/>
      <c r="V133"/>
      <c r="W133"/>
      <c r="X133"/>
      <c r="Y133"/>
      <c r="Z133"/>
      <c r="AA133"/>
    </row>
    <row r="134" spans="1:27" s="28" customFormat="1" x14ac:dyDescent="0.25">
      <c r="A134"/>
      <c r="B134"/>
      <c r="C134"/>
      <c r="D134"/>
      <c r="E134"/>
      <c r="F134"/>
      <c r="G134"/>
      <c r="H134"/>
      <c r="I134"/>
      <c r="J134"/>
      <c r="K134" s="32"/>
      <c r="L134"/>
      <c r="M134"/>
      <c r="N134"/>
      <c r="O134"/>
      <c r="P134"/>
      <c r="Q134"/>
      <c r="R134" s="32"/>
      <c r="S134" s="32"/>
      <c r="T134"/>
      <c r="U134"/>
      <c r="V134"/>
      <c r="W134"/>
      <c r="X134"/>
      <c r="Y134"/>
      <c r="Z134"/>
      <c r="AA134"/>
    </row>
    <row r="135" spans="1:27" s="28" customFormat="1" x14ac:dyDescent="0.25">
      <c r="A135"/>
      <c r="B135"/>
      <c r="C135"/>
      <c r="D135"/>
      <c r="E135"/>
      <c r="F135"/>
      <c r="G135"/>
      <c r="H135"/>
      <c r="I135"/>
      <c r="J135"/>
      <c r="K135" s="32"/>
      <c r="L135"/>
      <c r="M135"/>
      <c r="N135"/>
      <c r="O135"/>
      <c r="P135"/>
      <c r="Q135"/>
      <c r="R135" s="32"/>
      <c r="S135" s="32"/>
      <c r="T135"/>
      <c r="U135"/>
      <c r="V135"/>
      <c r="W135"/>
      <c r="X135"/>
      <c r="Y135"/>
      <c r="Z135"/>
      <c r="AA135"/>
    </row>
    <row r="136" spans="1:27" s="28" customFormat="1" x14ac:dyDescent="0.25">
      <c r="A136"/>
      <c r="B136"/>
      <c r="C136"/>
      <c r="D136"/>
      <c r="E136"/>
      <c r="F136"/>
      <c r="G136"/>
      <c r="H136"/>
      <c r="I136"/>
      <c r="J136"/>
      <c r="K136" s="32"/>
      <c r="L136"/>
      <c r="M136"/>
      <c r="N136"/>
      <c r="O136"/>
      <c r="P136"/>
      <c r="Q136"/>
      <c r="R136" s="32"/>
      <c r="S136" s="32"/>
      <c r="T136"/>
      <c r="U136"/>
      <c r="V136"/>
      <c r="W136"/>
      <c r="X136"/>
      <c r="Y136"/>
      <c r="Z136"/>
      <c r="AA136"/>
    </row>
    <row r="137" spans="1:27" s="28" customFormat="1" x14ac:dyDescent="0.25">
      <c r="A137"/>
      <c r="B137"/>
      <c r="C137"/>
      <c r="D137"/>
      <c r="E137"/>
      <c r="F137"/>
      <c r="G137"/>
      <c r="H137"/>
      <c r="I137"/>
      <c r="J137"/>
      <c r="K137" s="32"/>
      <c r="L137"/>
      <c r="M137"/>
      <c r="N137"/>
      <c r="O137"/>
      <c r="P137"/>
      <c r="Q137"/>
      <c r="R137" s="32"/>
      <c r="S137" s="32"/>
      <c r="T137"/>
      <c r="U137"/>
      <c r="V137"/>
      <c r="W137"/>
      <c r="X137"/>
      <c r="Y137"/>
      <c r="Z137"/>
      <c r="AA137"/>
    </row>
    <row r="138" spans="1:27" s="28" customFormat="1" x14ac:dyDescent="0.25">
      <c r="A138"/>
      <c r="B138"/>
      <c r="C138"/>
      <c r="D138"/>
      <c r="E138"/>
      <c r="F138"/>
      <c r="G138"/>
      <c r="H138"/>
      <c r="I138"/>
      <c r="J138"/>
      <c r="K138" s="32"/>
      <c r="L138"/>
      <c r="M138"/>
      <c r="N138"/>
      <c r="O138"/>
      <c r="P138"/>
      <c r="Q138"/>
      <c r="R138" s="32"/>
      <c r="S138" s="32"/>
      <c r="T138"/>
      <c r="U138"/>
      <c r="V138"/>
      <c r="W138"/>
      <c r="X138"/>
      <c r="Y138"/>
      <c r="Z138"/>
      <c r="AA138"/>
    </row>
    <row r="139" spans="1:27" s="28" customFormat="1" x14ac:dyDescent="0.25">
      <c r="A139"/>
      <c r="B139"/>
      <c r="C139"/>
      <c r="D139"/>
      <c r="E139"/>
      <c r="F139"/>
      <c r="G139"/>
      <c r="H139"/>
      <c r="I139"/>
      <c r="J139"/>
      <c r="K139" s="32"/>
      <c r="L139"/>
      <c r="M139"/>
      <c r="N139"/>
      <c r="O139"/>
      <c r="P139"/>
      <c r="Q139"/>
      <c r="R139" s="32"/>
      <c r="S139" s="32"/>
      <c r="T139"/>
      <c r="U139"/>
      <c r="V139"/>
      <c r="W139"/>
      <c r="X139"/>
      <c r="Y139"/>
      <c r="Z139"/>
      <c r="AA139"/>
    </row>
    <row r="140" spans="1:27" s="28" customFormat="1" x14ac:dyDescent="0.25">
      <c r="A140"/>
      <c r="B140"/>
      <c r="C140"/>
      <c r="D140"/>
      <c r="E140"/>
      <c r="F140"/>
      <c r="G140"/>
      <c r="H140"/>
      <c r="I140"/>
      <c r="J140"/>
      <c r="K140" s="32"/>
      <c r="L140"/>
      <c r="M140"/>
      <c r="N140"/>
      <c r="O140"/>
      <c r="P140"/>
      <c r="Q140"/>
      <c r="R140" s="32"/>
      <c r="S140" s="32"/>
      <c r="T140"/>
      <c r="U140"/>
      <c r="V140"/>
      <c r="W140"/>
      <c r="X140"/>
      <c r="Y140"/>
      <c r="Z140"/>
      <c r="AA140"/>
    </row>
    <row r="141" spans="1:27" s="28" customFormat="1" x14ac:dyDescent="0.25">
      <c r="A141"/>
      <c r="B141"/>
      <c r="C141"/>
      <c r="D141"/>
      <c r="E141"/>
      <c r="F141"/>
      <c r="G141"/>
      <c r="H141"/>
      <c r="I141"/>
      <c r="J141"/>
      <c r="K141" s="32"/>
      <c r="L141"/>
      <c r="M141"/>
      <c r="N141"/>
      <c r="O141"/>
      <c r="P141"/>
      <c r="Q141"/>
      <c r="R141" s="32"/>
      <c r="S141" s="32"/>
      <c r="T141"/>
      <c r="U141"/>
      <c r="V141"/>
      <c r="W141"/>
      <c r="X141"/>
      <c r="Y141"/>
      <c r="Z141"/>
      <c r="AA141"/>
    </row>
    <row r="142" spans="1:27" s="28" customFormat="1" x14ac:dyDescent="0.25">
      <c r="A142"/>
      <c r="B142"/>
      <c r="C142"/>
      <c r="D142"/>
      <c r="E142"/>
      <c r="F142"/>
      <c r="G142"/>
      <c r="H142"/>
      <c r="I142"/>
      <c r="J142"/>
      <c r="K142" s="32"/>
      <c r="L142"/>
      <c r="M142"/>
      <c r="N142"/>
      <c r="O142"/>
      <c r="P142"/>
      <c r="Q142"/>
      <c r="R142" s="32"/>
      <c r="S142" s="32"/>
      <c r="T142"/>
      <c r="U142"/>
      <c r="V142"/>
      <c r="W142"/>
      <c r="X142"/>
      <c r="Y142"/>
      <c r="Z142"/>
      <c r="AA142"/>
    </row>
    <row r="143" spans="1:27" s="28" customFormat="1" x14ac:dyDescent="0.25">
      <c r="A143"/>
      <c r="B143"/>
      <c r="C143"/>
      <c r="D143"/>
      <c r="E143"/>
      <c r="F143"/>
      <c r="G143"/>
      <c r="H143"/>
      <c r="I143"/>
      <c r="J143"/>
      <c r="K143" s="32"/>
      <c r="L143"/>
      <c r="M143"/>
      <c r="N143"/>
      <c r="O143"/>
      <c r="P143"/>
      <c r="Q143"/>
      <c r="R143" s="32"/>
      <c r="S143" s="32"/>
      <c r="T143"/>
      <c r="U143"/>
      <c r="V143"/>
      <c r="W143"/>
      <c r="X143"/>
      <c r="Y143"/>
      <c r="Z143"/>
      <c r="AA143"/>
    </row>
    <row r="144" spans="1:27" s="28" customFormat="1" x14ac:dyDescent="0.25">
      <c r="A144"/>
      <c r="B144"/>
      <c r="C144"/>
      <c r="D144"/>
      <c r="E144"/>
      <c r="F144"/>
      <c r="G144"/>
      <c r="H144"/>
      <c r="I144"/>
      <c r="J144"/>
      <c r="K144" s="32"/>
      <c r="L144"/>
      <c r="M144"/>
      <c r="N144"/>
      <c r="O144"/>
      <c r="P144"/>
      <c r="Q144"/>
      <c r="R144" s="32"/>
      <c r="S144" s="32"/>
      <c r="T144"/>
      <c r="U144"/>
      <c r="V144"/>
      <c r="W144"/>
      <c r="X144"/>
      <c r="Y144"/>
      <c r="Z144"/>
      <c r="AA144"/>
    </row>
    <row r="145" spans="1:27" s="28" customFormat="1" x14ac:dyDescent="0.25">
      <c r="A145"/>
      <c r="B145"/>
      <c r="C145"/>
      <c r="D145"/>
      <c r="E145"/>
      <c r="F145"/>
      <c r="G145"/>
      <c r="H145"/>
      <c r="I145"/>
      <c r="J145"/>
      <c r="K145" s="32"/>
      <c r="L145"/>
      <c r="M145"/>
      <c r="N145"/>
      <c r="O145"/>
      <c r="P145"/>
      <c r="Q145"/>
      <c r="R145" s="32"/>
      <c r="S145" s="32"/>
      <c r="T145"/>
      <c r="U145"/>
      <c r="V145"/>
      <c r="W145"/>
      <c r="X145"/>
      <c r="Y145"/>
      <c r="Z145"/>
      <c r="AA145"/>
    </row>
    <row r="146" spans="1:27" s="28" customFormat="1" x14ac:dyDescent="0.25">
      <c r="A146"/>
      <c r="B146"/>
      <c r="C146"/>
      <c r="D146"/>
      <c r="E146"/>
      <c r="F146"/>
      <c r="G146"/>
      <c r="H146"/>
      <c r="I146"/>
      <c r="J146"/>
      <c r="K146" s="32"/>
      <c r="L146"/>
      <c r="M146"/>
      <c r="N146"/>
      <c r="O146"/>
      <c r="P146"/>
      <c r="Q146"/>
      <c r="R146" s="32"/>
      <c r="S146" s="32"/>
      <c r="T146"/>
      <c r="U146"/>
      <c r="V146"/>
      <c r="W146"/>
      <c r="X146"/>
      <c r="Y146"/>
      <c r="Z146"/>
      <c r="AA146"/>
    </row>
    <row r="147" spans="1:27" s="28" customFormat="1" x14ac:dyDescent="0.25">
      <c r="A147"/>
      <c r="B147"/>
      <c r="C147"/>
      <c r="D147"/>
      <c r="E147"/>
      <c r="F147"/>
      <c r="G147"/>
      <c r="H147"/>
      <c r="I147"/>
      <c r="J147"/>
      <c r="K147" s="32"/>
      <c r="L147"/>
      <c r="M147"/>
      <c r="N147"/>
      <c r="O147"/>
      <c r="P147"/>
      <c r="Q147"/>
      <c r="R147" s="32"/>
      <c r="S147" s="32"/>
      <c r="T147"/>
      <c r="U147"/>
      <c r="V147"/>
      <c r="W147"/>
      <c r="X147"/>
      <c r="Y147"/>
      <c r="Z147"/>
      <c r="AA147"/>
    </row>
    <row r="148" spans="1:27" s="28" customFormat="1" x14ac:dyDescent="0.25">
      <c r="A148"/>
      <c r="B148"/>
      <c r="C148"/>
      <c r="D148"/>
      <c r="E148"/>
      <c r="F148"/>
      <c r="G148"/>
      <c r="H148"/>
      <c r="I148"/>
      <c r="J148"/>
      <c r="K148" s="32"/>
      <c r="L148"/>
      <c r="M148"/>
      <c r="N148"/>
      <c r="O148"/>
      <c r="P148"/>
      <c r="Q148"/>
      <c r="R148" s="32"/>
      <c r="S148" s="32"/>
      <c r="T148"/>
      <c r="U148"/>
      <c r="V148"/>
      <c r="W148"/>
      <c r="X148"/>
      <c r="Y148"/>
      <c r="Z148"/>
      <c r="AA148"/>
    </row>
    <row r="149" spans="1:27" s="28" customFormat="1" x14ac:dyDescent="0.25">
      <c r="A149"/>
      <c r="B149"/>
      <c r="C149"/>
      <c r="D149"/>
      <c r="E149"/>
      <c r="F149"/>
      <c r="G149"/>
      <c r="H149"/>
      <c r="I149"/>
      <c r="J149"/>
      <c r="K149" s="32"/>
      <c r="L149"/>
      <c r="M149"/>
      <c r="N149"/>
      <c r="O149"/>
      <c r="P149"/>
      <c r="Q149"/>
      <c r="R149" s="32"/>
      <c r="S149" s="32"/>
      <c r="T149"/>
      <c r="U149"/>
      <c r="V149"/>
      <c r="W149"/>
      <c r="X149"/>
      <c r="Y149"/>
      <c r="Z149"/>
      <c r="AA149"/>
    </row>
    <row r="150" spans="1:27" s="28" customFormat="1" x14ac:dyDescent="0.25">
      <c r="A150"/>
      <c r="B150"/>
      <c r="C150"/>
      <c r="D150"/>
      <c r="E150"/>
      <c r="F150"/>
      <c r="G150"/>
      <c r="H150"/>
      <c r="I150"/>
      <c r="J150"/>
      <c r="K150" s="32"/>
      <c r="L150"/>
      <c r="M150"/>
      <c r="N150"/>
      <c r="O150"/>
      <c r="P150"/>
      <c r="Q150"/>
      <c r="R150" s="32"/>
      <c r="S150" s="32"/>
      <c r="T150"/>
      <c r="U150"/>
      <c r="V150"/>
      <c r="W150"/>
      <c r="X150"/>
      <c r="Y150"/>
      <c r="Z150"/>
      <c r="AA150"/>
    </row>
    <row r="151" spans="1:27" s="28" customFormat="1" ht="15" customHeight="1" x14ac:dyDescent="0.25">
      <c r="A151"/>
      <c r="B151"/>
      <c r="C151"/>
      <c r="D151"/>
      <c r="E151"/>
      <c r="F151"/>
      <c r="G151"/>
      <c r="H151"/>
      <c r="I151"/>
      <c r="J151"/>
      <c r="K151" s="32"/>
      <c r="L151"/>
      <c r="M151"/>
      <c r="N151"/>
      <c r="O151"/>
      <c r="P151"/>
      <c r="Q151"/>
      <c r="R151" s="32"/>
      <c r="S151" s="32"/>
      <c r="T151"/>
      <c r="U151"/>
      <c r="V151"/>
      <c r="W151"/>
      <c r="X151"/>
      <c r="Y151"/>
      <c r="Z151"/>
      <c r="AA151"/>
    </row>
    <row r="152" spans="1:27" s="33" customFormat="1" x14ac:dyDescent="0.25">
      <c r="A152"/>
      <c r="B152"/>
      <c r="C152"/>
      <c r="D152"/>
      <c r="E152"/>
      <c r="F152"/>
      <c r="G152"/>
      <c r="H152"/>
      <c r="I152"/>
      <c r="J152"/>
      <c r="K152" s="32"/>
      <c r="L152"/>
      <c r="M152"/>
      <c r="N152"/>
      <c r="O152"/>
      <c r="P152"/>
      <c r="Q152"/>
      <c r="R152" s="32"/>
      <c r="S152" s="32"/>
      <c r="T152"/>
      <c r="U152"/>
      <c r="V152"/>
      <c r="W152"/>
      <c r="X152"/>
      <c r="Y152"/>
      <c r="Z152"/>
      <c r="AA152"/>
    </row>
    <row r="153" spans="1:27" s="28" customFormat="1" x14ac:dyDescent="0.25">
      <c r="A153"/>
      <c r="B153"/>
      <c r="C153"/>
      <c r="D153"/>
      <c r="E153"/>
      <c r="F153"/>
      <c r="G153"/>
      <c r="H153"/>
      <c r="I153"/>
      <c r="J153"/>
      <c r="K153" s="32"/>
      <c r="L153"/>
      <c r="M153"/>
      <c r="N153"/>
      <c r="O153"/>
      <c r="P153"/>
      <c r="Q153"/>
      <c r="R153" s="32"/>
      <c r="S153" s="32"/>
      <c r="T153"/>
      <c r="U153"/>
      <c r="V153"/>
      <c r="W153"/>
      <c r="X153"/>
      <c r="Y153"/>
      <c r="Z153"/>
      <c r="AA153"/>
    </row>
    <row r="154" spans="1:27" s="28" customFormat="1" x14ac:dyDescent="0.25">
      <c r="A154"/>
      <c r="B154"/>
      <c r="C154"/>
      <c r="D154"/>
      <c r="E154"/>
      <c r="F154"/>
      <c r="G154"/>
      <c r="H154"/>
      <c r="I154"/>
      <c r="J154"/>
      <c r="K154" s="32"/>
      <c r="L154"/>
      <c r="M154"/>
      <c r="N154"/>
      <c r="O154"/>
      <c r="P154"/>
      <c r="Q154"/>
      <c r="R154" s="32"/>
      <c r="S154" s="32"/>
      <c r="T154"/>
      <c r="U154"/>
      <c r="V154"/>
      <c r="W154"/>
      <c r="X154"/>
      <c r="Y154"/>
      <c r="Z154"/>
      <c r="AA154"/>
    </row>
    <row r="155" spans="1:27" s="28" customFormat="1" x14ac:dyDescent="0.25">
      <c r="A155"/>
      <c r="B155"/>
      <c r="C155"/>
      <c r="D155"/>
      <c r="E155"/>
      <c r="F155"/>
      <c r="G155"/>
      <c r="H155"/>
      <c r="I155"/>
      <c r="J155"/>
      <c r="K155" s="32"/>
      <c r="L155"/>
      <c r="M155"/>
      <c r="N155"/>
      <c r="O155"/>
      <c r="P155"/>
      <c r="Q155"/>
      <c r="R155" s="32"/>
      <c r="S155" s="32"/>
      <c r="T155"/>
      <c r="U155"/>
      <c r="V155"/>
      <c r="W155"/>
      <c r="X155"/>
      <c r="Y155"/>
      <c r="Z155"/>
      <c r="AA155"/>
    </row>
    <row r="156" spans="1:27" s="28" customFormat="1" x14ac:dyDescent="0.25">
      <c r="A156"/>
      <c r="B156"/>
      <c r="C156"/>
      <c r="D156"/>
      <c r="E156"/>
      <c r="F156"/>
      <c r="G156"/>
      <c r="H156"/>
      <c r="I156"/>
      <c r="J156"/>
      <c r="K156" s="32"/>
      <c r="L156"/>
      <c r="M156"/>
      <c r="N156"/>
      <c r="O156"/>
      <c r="P156"/>
      <c r="Q156"/>
      <c r="R156" s="32"/>
      <c r="S156" s="32"/>
      <c r="T156"/>
      <c r="U156"/>
      <c r="V156"/>
      <c r="W156"/>
      <c r="X156"/>
      <c r="Y156"/>
      <c r="Z156"/>
      <c r="AA156"/>
    </row>
    <row r="157" spans="1:27" s="28" customFormat="1" x14ac:dyDescent="0.25">
      <c r="A157"/>
      <c r="B157"/>
      <c r="C157"/>
      <c r="D157"/>
      <c r="E157"/>
      <c r="F157"/>
      <c r="G157"/>
      <c r="H157"/>
      <c r="I157"/>
      <c r="J157"/>
      <c r="K157" s="32"/>
      <c r="L157"/>
      <c r="M157"/>
      <c r="N157"/>
      <c r="O157"/>
      <c r="P157"/>
      <c r="Q157"/>
      <c r="R157" s="32"/>
      <c r="S157" s="32"/>
      <c r="T157"/>
      <c r="U157"/>
      <c r="V157"/>
      <c r="W157"/>
      <c r="X157"/>
      <c r="Y157"/>
      <c r="Z157"/>
      <c r="AA157"/>
    </row>
    <row r="158" spans="1:27" s="28" customFormat="1" x14ac:dyDescent="0.25">
      <c r="A158"/>
      <c r="B158"/>
      <c r="C158"/>
      <c r="D158"/>
      <c r="E158"/>
      <c r="F158"/>
      <c r="G158"/>
      <c r="H158"/>
      <c r="I158"/>
      <c r="J158"/>
      <c r="K158" s="32"/>
      <c r="L158"/>
      <c r="M158"/>
      <c r="N158"/>
      <c r="O158"/>
      <c r="P158"/>
      <c r="Q158"/>
      <c r="R158" s="32"/>
      <c r="S158" s="32"/>
      <c r="T158"/>
      <c r="U158"/>
      <c r="V158"/>
      <c r="W158"/>
      <c r="X158"/>
      <c r="Y158"/>
      <c r="Z158"/>
      <c r="AA158"/>
    </row>
    <row r="159" spans="1:27" s="28" customFormat="1" x14ac:dyDescent="0.25">
      <c r="A159"/>
      <c r="B159"/>
      <c r="C159"/>
      <c r="D159"/>
      <c r="E159"/>
      <c r="F159"/>
      <c r="G159"/>
      <c r="H159"/>
      <c r="I159"/>
      <c r="J159"/>
      <c r="K159" s="32"/>
      <c r="L159"/>
      <c r="M159"/>
      <c r="N159"/>
      <c r="O159"/>
      <c r="P159"/>
      <c r="Q159"/>
      <c r="R159" s="32"/>
      <c r="S159" s="32"/>
      <c r="T159"/>
      <c r="U159"/>
      <c r="V159"/>
      <c r="W159"/>
      <c r="X159"/>
      <c r="Y159"/>
      <c r="Z159"/>
      <c r="AA159"/>
    </row>
    <row r="160" spans="1:27" s="28" customFormat="1" x14ac:dyDescent="0.25">
      <c r="A160"/>
      <c r="B160"/>
      <c r="C160"/>
      <c r="D160"/>
      <c r="E160"/>
      <c r="F160"/>
      <c r="G160"/>
      <c r="H160"/>
      <c r="I160"/>
      <c r="J160"/>
      <c r="K160" s="32"/>
      <c r="L160"/>
      <c r="M160"/>
      <c r="N160"/>
      <c r="O160"/>
      <c r="P160"/>
      <c r="Q160"/>
      <c r="R160" s="32"/>
      <c r="S160" s="32"/>
      <c r="T160"/>
      <c r="U160"/>
      <c r="V160"/>
      <c r="W160"/>
      <c r="X160"/>
      <c r="Y160"/>
      <c r="Z160"/>
      <c r="AA160"/>
    </row>
    <row r="161" spans="1:27" s="28" customFormat="1" ht="15" customHeight="1" x14ac:dyDescent="0.25">
      <c r="A161"/>
      <c r="B161"/>
      <c r="C161"/>
      <c r="D161"/>
      <c r="E161"/>
      <c r="F161"/>
      <c r="G161"/>
      <c r="H161"/>
      <c r="I161"/>
      <c r="J161"/>
      <c r="K161" s="32"/>
      <c r="L161"/>
      <c r="M161"/>
      <c r="N161"/>
      <c r="O161"/>
      <c r="P161"/>
      <c r="Q161"/>
      <c r="R161" s="32"/>
      <c r="S161" s="32"/>
      <c r="T161"/>
      <c r="U161"/>
      <c r="V161"/>
      <c r="W161"/>
      <c r="X161"/>
      <c r="Y161"/>
      <c r="Z161"/>
      <c r="AA161"/>
    </row>
    <row r="162" spans="1:27" s="33" customFormat="1" x14ac:dyDescent="0.25">
      <c r="A162"/>
      <c r="B162"/>
      <c r="C162"/>
      <c r="D162"/>
      <c r="E162"/>
      <c r="F162"/>
      <c r="G162"/>
      <c r="H162"/>
      <c r="I162"/>
      <c r="J162"/>
      <c r="K162" s="32"/>
      <c r="L162"/>
      <c r="M162"/>
      <c r="N162"/>
      <c r="O162"/>
      <c r="P162"/>
      <c r="Q162"/>
      <c r="R162" s="32"/>
      <c r="S162" s="32"/>
      <c r="T162"/>
      <c r="U162"/>
      <c r="V162"/>
      <c r="W162"/>
      <c r="X162"/>
      <c r="Y162"/>
      <c r="Z162"/>
      <c r="AA162"/>
    </row>
    <row r="163" spans="1:27" s="28" customFormat="1" x14ac:dyDescent="0.25">
      <c r="A163"/>
      <c r="B163"/>
      <c r="C163"/>
      <c r="D163"/>
      <c r="E163"/>
      <c r="F163"/>
      <c r="G163"/>
      <c r="H163"/>
      <c r="I163"/>
      <c r="J163"/>
      <c r="K163" s="32"/>
      <c r="L163"/>
      <c r="M163"/>
      <c r="N163"/>
      <c r="O163"/>
      <c r="P163"/>
      <c r="Q163"/>
      <c r="R163" s="32"/>
      <c r="S163" s="32"/>
      <c r="T163"/>
      <c r="U163"/>
      <c r="V163"/>
      <c r="W163"/>
      <c r="X163"/>
      <c r="Y163"/>
      <c r="Z163"/>
      <c r="AA163"/>
    </row>
    <row r="164" spans="1:27" s="28" customFormat="1" x14ac:dyDescent="0.25">
      <c r="A164"/>
      <c r="B164"/>
      <c r="C164"/>
      <c r="D164"/>
      <c r="E164"/>
      <c r="F164"/>
      <c r="G164"/>
      <c r="H164"/>
      <c r="I164"/>
      <c r="J164"/>
      <c r="K164" s="32"/>
      <c r="L164"/>
      <c r="M164"/>
      <c r="N164"/>
      <c r="O164"/>
      <c r="P164"/>
      <c r="Q164"/>
      <c r="R164" s="32"/>
      <c r="S164" s="32"/>
      <c r="T164"/>
      <c r="U164"/>
      <c r="V164"/>
      <c r="W164"/>
      <c r="X164"/>
      <c r="Y164"/>
      <c r="Z164"/>
      <c r="AA164"/>
    </row>
    <row r="165" spans="1:27" s="28" customFormat="1" x14ac:dyDescent="0.25">
      <c r="A165"/>
      <c r="B165"/>
      <c r="C165"/>
      <c r="D165"/>
      <c r="E165"/>
      <c r="F165"/>
      <c r="G165"/>
      <c r="H165"/>
      <c r="I165"/>
      <c r="J165"/>
      <c r="K165" s="32"/>
      <c r="L165"/>
      <c r="M165"/>
      <c r="N165"/>
      <c r="O165"/>
      <c r="P165"/>
      <c r="Q165"/>
      <c r="R165" s="32"/>
      <c r="S165" s="32"/>
      <c r="T165"/>
      <c r="U165"/>
      <c r="V165"/>
      <c r="W165"/>
      <c r="X165"/>
      <c r="Y165"/>
      <c r="Z165"/>
      <c r="AA165"/>
    </row>
    <row r="166" spans="1:27" s="28" customFormat="1" x14ac:dyDescent="0.25">
      <c r="A166"/>
      <c r="B166"/>
      <c r="C166"/>
      <c r="D166"/>
      <c r="E166"/>
      <c r="F166"/>
      <c r="G166"/>
      <c r="H166"/>
      <c r="I166"/>
      <c r="J166"/>
      <c r="K166" s="32"/>
      <c r="L166"/>
      <c r="M166"/>
      <c r="N166"/>
      <c r="O166"/>
      <c r="P166"/>
      <c r="Q166"/>
      <c r="R166" s="32"/>
      <c r="S166" s="32"/>
      <c r="T166"/>
      <c r="U166"/>
      <c r="V166"/>
      <c r="W166"/>
      <c r="X166"/>
      <c r="Y166"/>
      <c r="Z166"/>
      <c r="AA166"/>
    </row>
    <row r="167" spans="1:27" s="28" customFormat="1" x14ac:dyDescent="0.25">
      <c r="A167"/>
      <c r="B167"/>
      <c r="C167"/>
      <c r="D167"/>
      <c r="E167"/>
      <c r="F167"/>
      <c r="G167"/>
      <c r="H167"/>
      <c r="I167"/>
      <c r="J167"/>
      <c r="K167" s="32"/>
      <c r="L167"/>
      <c r="M167"/>
      <c r="N167"/>
      <c r="O167"/>
      <c r="P167"/>
      <c r="Q167"/>
      <c r="R167" s="32"/>
      <c r="S167" s="32"/>
      <c r="T167"/>
      <c r="U167"/>
      <c r="V167"/>
      <c r="W167"/>
      <c r="X167"/>
      <c r="Y167"/>
      <c r="Z167"/>
      <c r="AA167"/>
    </row>
    <row r="168" spans="1:27" s="28" customFormat="1" x14ac:dyDescent="0.25">
      <c r="A168"/>
      <c r="B168"/>
      <c r="C168"/>
      <c r="D168"/>
      <c r="E168"/>
      <c r="F168"/>
      <c r="G168"/>
      <c r="H168"/>
      <c r="I168"/>
      <c r="J168"/>
      <c r="K168" s="32"/>
      <c r="L168"/>
      <c r="M168"/>
      <c r="N168"/>
      <c r="O168"/>
      <c r="P168"/>
      <c r="Q168"/>
      <c r="R168" s="32"/>
      <c r="S168" s="32"/>
      <c r="T168"/>
      <c r="U168"/>
      <c r="V168"/>
      <c r="W168"/>
      <c r="X168"/>
      <c r="Y168"/>
      <c r="Z168"/>
      <c r="AA168"/>
    </row>
    <row r="169" spans="1:27" s="28" customFormat="1" ht="15" customHeight="1" x14ac:dyDescent="0.25">
      <c r="A169"/>
      <c r="B169"/>
      <c r="C169"/>
      <c r="D169"/>
      <c r="E169"/>
      <c r="F169"/>
      <c r="G169"/>
      <c r="H169"/>
      <c r="I169"/>
      <c r="J169"/>
      <c r="K169" s="32"/>
      <c r="L169"/>
      <c r="M169"/>
      <c r="N169"/>
      <c r="O169"/>
      <c r="P169"/>
      <c r="Q169"/>
      <c r="R169" s="32"/>
      <c r="S169" s="32"/>
      <c r="T169"/>
      <c r="U169"/>
      <c r="V169"/>
      <c r="W169"/>
      <c r="X169"/>
      <c r="Y169"/>
      <c r="Z169"/>
      <c r="AA169"/>
    </row>
    <row r="170" spans="1:27" s="28" customFormat="1" x14ac:dyDescent="0.25">
      <c r="A170"/>
      <c r="B170"/>
      <c r="C170"/>
      <c r="D170"/>
      <c r="E170"/>
      <c r="F170"/>
      <c r="G170"/>
      <c r="H170"/>
      <c r="I170"/>
      <c r="J170"/>
      <c r="K170" s="32"/>
      <c r="L170"/>
      <c r="M170"/>
      <c r="N170"/>
      <c r="O170"/>
      <c r="P170"/>
      <c r="Q170"/>
      <c r="R170" s="32"/>
      <c r="S170" s="32"/>
      <c r="T170"/>
      <c r="U170"/>
      <c r="V170"/>
      <c r="W170"/>
      <c r="X170"/>
      <c r="Y170"/>
      <c r="Z170"/>
      <c r="AA170"/>
    </row>
    <row r="171" spans="1:27" s="33" customFormat="1" x14ac:dyDescent="0.25">
      <c r="A171"/>
      <c r="B171"/>
      <c r="C171"/>
      <c r="D171"/>
      <c r="E171"/>
      <c r="F171"/>
      <c r="G171"/>
      <c r="H171"/>
      <c r="I171"/>
      <c r="J171"/>
      <c r="K171" s="32"/>
      <c r="L171"/>
      <c r="M171"/>
      <c r="N171"/>
      <c r="O171"/>
      <c r="P171"/>
      <c r="Q171"/>
      <c r="R171" s="32"/>
      <c r="S171" s="32"/>
      <c r="T171"/>
      <c r="U171"/>
      <c r="V171"/>
      <c r="W171"/>
      <c r="X171"/>
      <c r="Y171"/>
      <c r="Z171"/>
      <c r="AA171"/>
    </row>
    <row r="172" spans="1:27" s="28" customFormat="1" x14ac:dyDescent="0.25">
      <c r="A172"/>
      <c r="B172"/>
      <c r="C172"/>
      <c r="D172"/>
      <c r="E172"/>
      <c r="F172"/>
      <c r="G172"/>
      <c r="H172"/>
      <c r="I172"/>
      <c r="J172"/>
      <c r="K172" s="32"/>
      <c r="L172"/>
      <c r="M172"/>
      <c r="N172"/>
      <c r="O172"/>
      <c r="P172"/>
      <c r="Q172"/>
      <c r="R172" s="32"/>
      <c r="S172" s="32"/>
      <c r="T172"/>
      <c r="U172"/>
      <c r="V172"/>
      <c r="W172"/>
      <c r="X172"/>
      <c r="Y172"/>
      <c r="Z172"/>
      <c r="AA172"/>
    </row>
    <row r="173" spans="1:27" s="28" customFormat="1" x14ac:dyDescent="0.25">
      <c r="A173"/>
      <c r="B173"/>
      <c r="C173"/>
      <c r="D173"/>
      <c r="E173"/>
      <c r="F173"/>
      <c r="G173"/>
      <c r="H173"/>
      <c r="I173"/>
      <c r="J173"/>
      <c r="K173" s="32"/>
      <c r="L173"/>
      <c r="M173"/>
      <c r="N173"/>
      <c r="O173"/>
      <c r="P173"/>
      <c r="Q173"/>
      <c r="R173" s="32"/>
      <c r="S173" s="32"/>
      <c r="T173"/>
      <c r="U173"/>
      <c r="V173"/>
      <c r="W173"/>
      <c r="X173"/>
      <c r="Y173"/>
      <c r="Z173"/>
      <c r="AA173"/>
    </row>
    <row r="174" spans="1:27" s="28" customFormat="1" x14ac:dyDescent="0.25">
      <c r="A174"/>
      <c r="B174"/>
      <c r="C174"/>
      <c r="D174"/>
      <c r="E174"/>
      <c r="F174"/>
      <c r="G174"/>
      <c r="H174"/>
      <c r="I174"/>
      <c r="J174"/>
      <c r="K174" s="32"/>
      <c r="L174"/>
      <c r="M174"/>
      <c r="N174"/>
      <c r="O174"/>
      <c r="P174"/>
      <c r="Q174"/>
      <c r="R174" s="32"/>
      <c r="S174" s="32"/>
      <c r="T174"/>
      <c r="U174"/>
      <c r="V174"/>
      <c r="W174"/>
      <c r="X174"/>
      <c r="Y174"/>
      <c r="Z174"/>
      <c r="AA174"/>
    </row>
    <row r="175" spans="1:27" s="28" customFormat="1" x14ac:dyDescent="0.25">
      <c r="A175"/>
      <c r="B175"/>
      <c r="C175"/>
      <c r="D175"/>
      <c r="E175"/>
      <c r="F175"/>
      <c r="G175"/>
      <c r="H175"/>
      <c r="I175"/>
      <c r="J175"/>
      <c r="K175" s="32"/>
      <c r="L175"/>
      <c r="M175"/>
      <c r="N175"/>
      <c r="O175"/>
      <c r="P175"/>
      <c r="Q175"/>
      <c r="R175" s="32"/>
      <c r="S175" s="32"/>
      <c r="T175"/>
      <c r="U175"/>
      <c r="V175"/>
      <c r="W175"/>
      <c r="X175"/>
      <c r="Y175"/>
      <c r="Z175"/>
      <c r="AA175"/>
    </row>
    <row r="176" spans="1:27" s="28" customFormat="1" x14ac:dyDescent="0.25">
      <c r="A176"/>
      <c r="B176"/>
      <c r="C176"/>
      <c r="D176"/>
      <c r="E176"/>
      <c r="F176"/>
      <c r="G176"/>
      <c r="H176"/>
      <c r="I176"/>
      <c r="J176"/>
      <c r="K176" s="32"/>
      <c r="L176"/>
      <c r="M176"/>
      <c r="N176"/>
      <c r="O176"/>
      <c r="P176"/>
      <c r="Q176"/>
      <c r="R176" s="32"/>
      <c r="S176" s="32"/>
      <c r="T176"/>
      <c r="U176"/>
      <c r="V176"/>
      <c r="W176"/>
      <c r="X176"/>
      <c r="Y176"/>
      <c r="Z176"/>
      <c r="AA176"/>
    </row>
    <row r="177" spans="1:27" s="28" customFormat="1" x14ac:dyDescent="0.25">
      <c r="A177"/>
      <c r="B177"/>
      <c r="C177"/>
      <c r="D177"/>
      <c r="E177"/>
      <c r="F177"/>
      <c r="G177"/>
      <c r="H177"/>
      <c r="I177"/>
      <c r="J177"/>
      <c r="K177" s="32"/>
      <c r="L177"/>
      <c r="M177"/>
      <c r="N177"/>
      <c r="O177"/>
      <c r="P177"/>
      <c r="Q177"/>
      <c r="R177" s="32"/>
      <c r="S177" s="32"/>
      <c r="T177"/>
      <c r="U177"/>
      <c r="V177"/>
      <c r="W177"/>
      <c r="X177"/>
      <c r="Y177"/>
      <c r="Z177"/>
      <c r="AA177"/>
    </row>
    <row r="178" spans="1:27" s="28" customFormat="1" x14ac:dyDescent="0.25">
      <c r="A178"/>
      <c r="B178"/>
      <c r="C178"/>
      <c r="D178"/>
      <c r="E178"/>
      <c r="F178"/>
      <c r="G178"/>
      <c r="H178"/>
      <c r="I178"/>
      <c r="J178"/>
      <c r="K178" s="32"/>
      <c r="L178"/>
      <c r="M178"/>
      <c r="N178"/>
      <c r="O178"/>
      <c r="P178"/>
      <c r="Q178"/>
      <c r="R178" s="32"/>
      <c r="S178" s="32"/>
      <c r="T178"/>
      <c r="U178"/>
      <c r="V178"/>
      <c r="W178"/>
      <c r="X178"/>
      <c r="Y178"/>
      <c r="Z178"/>
      <c r="AA178"/>
    </row>
    <row r="179" spans="1:27" s="28" customFormat="1" x14ac:dyDescent="0.25">
      <c r="A179"/>
      <c r="B179"/>
      <c r="C179"/>
      <c r="D179"/>
      <c r="E179"/>
      <c r="F179"/>
      <c r="G179"/>
      <c r="H179"/>
      <c r="I179"/>
      <c r="J179"/>
      <c r="K179" s="32"/>
      <c r="L179"/>
      <c r="M179"/>
      <c r="N179"/>
      <c r="O179"/>
      <c r="P179"/>
      <c r="Q179"/>
      <c r="R179" s="32"/>
      <c r="S179" s="32"/>
      <c r="T179"/>
      <c r="U179"/>
      <c r="V179"/>
      <c r="W179"/>
      <c r="X179"/>
      <c r="Y179"/>
      <c r="Z179"/>
      <c r="AA179"/>
    </row>
    <row r="180" spans="1:27" s="33" customFormat="1" x14ac:dyDescent="0.25">
      <c r="A180"/>
      <c r="B180"/>
      <c r="C180"/>
      <c r="D180"/>
      <c r="E180"/>
      <c r="F180"/>
      <c r="G180"/>
      <c r="H180"/>
      <c r="I180"/>
      <c r="J180"/>
      <c r="K180" s="32"/>
      <c r="L180"/>
      <c r="M180"/>
      <c r="N180"/>
      <c r="O180"/>
      <c r="P180"/>
      <c r="Q180"/>
      <c r="R180" s="32"/>
      <c r="S180" s="32"/>
      <c r="T180"/>
      <c r="U180"/>
      <c r="V180"/>
      <c r="W180"/>
      <c r="X180"/>
      <c r="Y180"/>
      <c r="Z180"/>
      <c r="AA180"/>
    </row>
    <row r="181" spans="1:27" s="28" customFormat="1" x14ac:dyDescent="0.25">
      <c r="A181"/>
      <c r="B181"/>
      <c r="C181"/>
      <c r="D181"/>
      <c r="E181"/>
      <c r="F181"/>
      <c r="G181"/>
      <c r="H181"/>
      <c r="I181"/>
      <c r="J181"/>
      <c r="K181" s="32"/>
      <c r="L181"/>
      <c r="M181"/>
      <c r="N181"/>
      <c r="O181"/>
      <c r="P181"/>
      <c r="Q181"/>
      <c r="R181" s="32"/>
      <c r="S181" s="32"/>
      <c r="T181"/>
      <c r="U181"/>
      <c r="V181"/>
      <c r="W181"/>
      <c r="X181"/>
      <c r="Y181"/>
      <c r="Z181"/>
      <c r="AA181"/>
    </row>
    <row r="182" spans="1:27" s="33" customFormat="1" x14ac:dyDescent="0.25">
      <c r="A182"/>
      <c r="B182"/>
      <c r="C182"/>
      <c r="D182"/>
      <c r="E182"/>
      <c r="F182"/>
      <c r="G182"/>
      <c r="H182"/>
      <c r="I182"/>
      <c r="J182"/>
      <c r="K182" s="32"/>
      <c r="L182"/>
      <c r="M182"/>
      <c r="N182"/>
      <c r="O182"/>
      <c r="P182"/>
      <c r="Q182"/>
      <c r="R182" s="32"/>
      <c r="S182" s="32"/>
      <c r="T182"/>
      <c r="U182"/>
      <c r="V182"/>
      <c r="W182"/>
      <c r="X182"/>
      <c r="Y182"/>
      <c r="Z182"/>
      <c r="AA182"/>
    </row>
    <row r="183" spans="1:27" s="28" customFormat="1" x14ac:dyDescent="0.25">
      <c r="A183"/>
      <c r="B183"/>
      <c r="C183"/>
      <c r="D183"/>
      <c r="E183"/>
      <c r="F183"/>
      <c r="G183"/>
      <c r="H183"/>
      <c r="I183"/>
      <c r="J183"/>
      <c r="K183" s="32"/>
      <c r="L183"/>
      <c r="M183"/>
      <c r="N183"/>
      <c r="O183"/>
      <c r="P183"/>
      <c r="Q183"/>
      <c r="R183" s="32"/>
      <c r="S183" s="32"/>
      <c r="T183"/>
      <c r="U183"/>
      <c r="V183"/>
      <c r="W183"/>
      <c r="X183"/>
      <c r="Y183"/>
      <c r="Z183"/>
      <c r="AA183"/>
    </row>
    <row r="184" spans="1:27" s="28" customFormat="1" x14ac:dyDescent="0.25">
      <c r="A184"/>
      <c r="B184"/>
      <c r="C184"/>
      <c r="D184"/>
      <c r="E184"/>
      <c r="F184"/>
      <c r="G184"/>
      <c r="H184"/>
      <c r="I184"/>
      <c r="J184"/>
      <c r="K184" s="32"/>
      <c r="L184"/>
      <c r="M184"/>
      <c r="N184"/>
      <c r="O184"/>
      <c r="P184"/>
      <c r="Q184"/>
      <c r="R184" s="32"/>
      <c r="S184" s="32"/>
      <c r="T184"/>
      <c r="U184"/>
      <c r="V184"/>
      <c r="W184"/>
      <c r="X184"/>
      <c r="Y184"/>
      <c r="Z184"/>
      <c r="AA184"/>
    </row>
    <row r="185" spans="1:27" s="28" customFormat="1" x14ac:dyDescent="0.25">
      <c r="A185"/>
      <c r="B185"/>
      <c r="C185"/>
      <c r="D185"/>
      <c r="E185"/>
      <c r="F185"/>
      <c r="G185"/>
      <c r="H185"/>
      <c r="I185"/>
      <c r="J185"/>
      <c r="K185" s="32"/>
      <c r="L185"/>
      <c r="M185"/>
      <c r="N185"/>
      <c r="O185"/>
      <c r="P185"/>
      <c r="Q185"/>
      <c r="R185" s="32"/>
      <c r="S185" s="32"/>
      <c r="T185"/>
      <c r="U185"/>
      <c r="V185"/>
      <c r="W185"/>
      <c r="X185"/>
      <c r="Y185"/>
      <c r="Z185"/>
      <c r="AA185"/>
    </row>
    <row r="186" spans="1:27" s="28" customFormat="1" x14ac:dyDescent="0.25">
      <c r="A186"/>
      <c r="B186"/>
      <c r="C186"/>
      <c r="D186"/>
      <c r="E186"/>
      <c r="F186"/>
      <c r="G186"/>
      <c r="H186"/>
      <c r="I186"/>
      <c r="J186"/>
      <c r="K186" s="32"/>
      <c r="L186"/>
      <c r="M186"/>
      <c r="N186"/>
      <c r="O186"/>
      <c r="P186"/>
      <c r="Q186"/>
      <c r="R186" s="32"/>
      <c r="S186" s="32"/>
      <c r="T186"/>
      <c r="U186"/>
      <c r="V186"/>
      <c r="W186"/>
      <c r="X186"/>
      <c r="Y186"/>
      <c r="Z186"/>
      <c r="AA186"/>
    </row>
    <row r="187" spans="1:27" s="28" customFormat="1" x14ac:dyDescent="0.25">
      <c r="A187"/>
      <c r="B187"/>
      <c r="C187"/>
      <c r="D187"/>
      <c r="E187"/>
      <c r="F187"/>
      <c r="G187"/>
      <c r="H187"/>
      <c r="I187"/>
      <c r="J187"/>
      <c r="K187" s="32"/>
      <c r="L187"/>
      <c r="M187"/>
      <c r="N187"/>
      <c r="O187"/>
      <c r="P187"/>
      <c r="Q187"/>
      <c r="R187" s="32"/>
      <c r="S187" s="32"/>
      <c r="T187"/>
      <c r="U187"/>
      <c r="V187"/>
      <c r="W187"/>
      <c r="X187"/>
      <c r="Y187"/>
      <c r="Z187"/>
      <c r="AA187"/>
    </row>
    <row r="188" spans="1:27" s="28" customFormat="1" x14ac:dyDescent="0.25">
      <c r="A188"/>
      <c r="B188"/>
      <c r="C188"/>
      <c r="D188"/>
      <c r="E188"/>
      <c r="F188"/>
      <c r="G188"/>
      <c r="H188"/>
      <c r="I188"/>
      <c r="J188"/>
      <c r="K188" s="32"/>
      <c r="L188"/>
      <c r="M188"/>
      <c r="N188"/>
      <c r="O188"/>
      <c r="P188"/>
      <c r="Q188"/>
      <c r="R188" s="32"/>
      <c r="S188" s="32"/>
      <c r="T188"/>
      <c r="U188"/>
      <c r="V188"/>
      <c r="W188"/>
      <c r="X188"/>
      <c r="Y188"/>
      <c r="Z188"/>
      <c r="AA188"/>
    </row>
    <row r="189" spans="1:27" s="28" customFormat="1" x14ac:dyDescent="0.25">
      <c r="A189"/>
      <c r="B189"/>
      <c r="C189"/>
      <c r="D189"/>
      <c r="E189"/>
      <c r="F189"/>
      <c r="G189"/>
      <c r="H189"/>
      <c r="I189"/>
      <c r="J189"/>
      <c r="K189" s="32"/>
      <c r="L189"/>
      <c r="M189"/>
      <c r="N189"/>
      <c r="O189"/>
      <c r="P189"/>
      <c r="Q189"/>
      <c r="R189" s="32"/>
      <c r="S189" s="32"/>
      <c r="T189"/>
      <c r="U189"/>
      <c r="V189"/>
      <c r="W189"/>
      <c r="X189"/>
      <c r="Y189"/>
      <c r="Z189"/>
      <c r="AA189"/>
    </row>
    <row r="190" spans="1:27" s="28" customFormat="1" x14ac:dyDescent="0.25">
      <c r="A190"/>
      <c r="B190"/>
      <c r="C190"/>
      <c r="D190"/>
      <c r="E190"/>
      <c r="F190"/>
      <c r="G190"/>
      <c r="H190"/>
      <c r="I190"/>
      <c r="J190"/>
      <c r="K190" s="32"/>
      <c r="L190"/>
      <c r="M190"/>
      <c r="N190"/>
      <c r="O190"/>
      <c r="P190"/>
      <c r="Q190"/>
      <c r="R190" s="32"/>
      <c r="S190" s="32"/>
      <c r="T190"/>
      <c r="U190"/>
      <c r="V190"/>
      <c r="W190"/>
      <c r="X190"/>
      <c r="Y190"/>
      <c r="Z190"/>
      <c r="AA190"/>
    </row>
    <row r="191" spans="1:27" s="28" customFormat="1" x14ac:dyDescent="0.25">
      <c r="A191"/>
      <c r="B191"/>
      <c r="C191"/>
      <c r="D191"/>
      <c r="E191"/>
      <c r="F191"/>
      <c r="G191"/>
      <c r="H191"/>
      <c r="I191"/>
      <c r="J191"/>
      <c r="K191" s="32"/>
      <c r="L191"/>
      <c r="M191"/>
      <c r="N191"/>
      <c r="O191"/>
      <c r="P191"/>
      <c r="Q191"/>
      <c r="R191" s="32"/>
      <c r="S191" s="32"/>
      <c r="T191"/>
      <c r="U191"/>
      <c r="V191"/>
      <c r="W191"/>
      <c r="X191"/>
      <c r="Y191"/>
      <c r="Z191"/>
      <c r="AA191"/>
    </row>
    <row r="192" spans="1:27" s="33" customFormat="1" x14ac:dyDescent="0.25">
      <c r="A192"/>
      <c r="B192"/>
      <c r="C192"/>
      <c r="D192"/>
      <c r="E192"/>
      <c r="F192"/>
      <c r="G192"/>
      <c r="H192"/>
      <c r="I192"/>
      <c r="J192"/>
      <c r="K192" s="32"/>
      <c r="L192"/>
      <c r="M192"/>
      <c r="N192"/>
      <c r="O192"/>
      <c r="P192"/>
      <c r="Q192"/>
      <c r="R192" s="32"/>
      <c r="S192" s="32"/>
      <c r="T192"/>
      <c r="U192"/>
      <c r="V192"/>
      <c r="W192"/>
      <c r="X192"/>
      <c r="Y192"/>
      <c r="Z192"/>
      <c r="AA192"/>
    </row>
    <row r="193" spans="1:27" s="28" customFormat="1" x14ac:dyDescent="0.25">
      <c r="A193"/>
      <c r="B193"/>
      <c r="C193"/>
      <c r="D193"/>
      <c r="E193"/>
      <c r="F193"/>
      <c r="G193"/>
      <c r="H193"/>
      <c r="I193"/>
      <c r="J193"/>
      <c r="K193" s="32"/>
      <c r="L193"/>
      <c r="M193"/>
      <c r="N193"/>
      <c r="O193"/>
      <c r="P193"/>
      <c r="Q193"/>
      <c r="R193" s="32"/>
      <c r="S193" s="32"/>
      <c r="T193"/>
      <c r="U193"/>
      <c r="V193"/>
      <c r="W193"/>
      <c r="X193"/>
      <c r="Y193"/>
      <c r="Z193"/>
      <c r="AA193"/>
    </row>
    <row r="194" spans="1:27" s="28" customFormat="1" x14ac:dyDescent="0.25">
      <c r="A194"/>
      <c r="B194"/>
      <c r="C194"/>
      <c r="D194"/>
      <c r="E194"/>
      <c r="F194"/>
      <c r="G194"/>
      <c r="H194"/>
      <c r="I194"/>
      <c r="J194"/>
      <c r="K194" s="32"/>
      <c r="L194"/>
      <c r="M194"/>
      <c r="N194"/>
      <c r="O194"/>
      <c r="P194"/>
      <c r="Q194"/>
      <c r="R194" s="32"/>
      <c r="S194" s="32"/>
      <c r="T194"/>
      <c r="U194"/>
      <c r="V194"/>
      <c r="W194"/>
      <c r="X194"/>
      <c r="Y194"/>
      <c r="Z194"/>
      <c r="AA194"/>
    </row>
    <row r="195" spans="1:27" s="28" customFormat="1" x14ac:dyDescent="0.25">
      <c r="A195"/>
      <c r="B195"/>
      <c r="C195"/>
      <c r="D195"/>
      <c r="E195"/>
      <c r="F195"/>
      <c r="G195"/>
      <c r="H195"/>
      <c r="I195"/>
      <c r="J195"/>
      <c r="K195" s="32"/>
      <c r="L195"/>
      <c r="M195"/>
      <c r="N195"/>
      <c r="O195"/>
      <c r="P195"/>
      <c r="Q195"/>
      <c r="R195" s="32"/>
      <c r="S195" s="32"/>
      <c r="T195"/>
      <c r="U195"/>
      <c r="V195"/>
      <c r="W195"/>
      <c r="X195"/>
      <c r="Y195"/>
      <c r="Z195"/>
      <c r="AA195"/>
    </row>
    <row r="196" spans="1:27" s="28" customFormat="1" x14ac:dyDescent="0.25">
      <c r="A196"/>
      <c r="B196"/>
      <c r="C196"/>
      <c r="D196"/>
      <c r="E196"/>
      <c r="F196"/>
      <c r="G196"/>
      <c r="H196"/>
      <c r="I196"/>
      <c r="J196"/>
      <c r="K196" s="32"/>
      <c r="L196"/>
      <c r="M196"/>
      <c r="N196"/>
      <c r="O196"/>
      <c r="P196"/>
      <c r="Q196"/>
      <c r="R196" s="32"/>
      <c r="S196" s="32"/>
      <c r="T196"/>
      <c r="U196"/>
      <c r="V196"/>
      <c r="W196"/>
      <c r="X196"/>
      <c r="Y196"/>
      <c r="Z196"/>
      <c r="AA196"/>
    </row>
    <row r="197" spans="1:27" s="28" customFormat="1" x14ac:dyDescent="0.25">
      <c r="A197"/>
      <c r="B197"/>
      <c r="C197"/>
      <c r="D197"/>
      <c r="E197"/>
      <c r="F197"/>
      <c r="G197"/>
      <c r="H197"/>
      <c r="I197"/>
      <c r="J197"/>
      <c r="K197" s="32"/>
      <c r="L197"/>
      <c r="M197"/>
      <c r="N197"/>
      <c r="O197"/>
      <c r="P197"/>
      <c r="Q197"/>
      <c r="R197" s="32"/>
      <c r="S197" s="32"/>
      <c r="T197"/>
      <c r="U197"/>
      <c r="V197"/>
      <c r="W197"/>
      <c r="X197"/>
      <c r="Y197"/>
      <c r="Z197"/>
      <c r="AA197"/>
    </row>
    <row r="198" spans="1:27" s="28" customFormat="1" x14ac:dyDescent="0.25">
      <c r="A198"/>
      <c r="B198"/>
      <c r="C198"/>
      <c r="D198"/>
      <c r="E198"/>
      <c r="F198"/>
      <c r="G198"/>
      <c r="H198"/>
      <c r="I198"/>
      <c r="J198"/>
      <c r="K198" s="32"/>
      <c r="L198"/>
      <c r="M198"/>
      <c r="N198"/>
      <c r="O198"/>
      <c r="P198"/>
      <c r="Q198"/>
      <c r="R198" s="32"/>
      <c r="S198" s="32"/>
      <c r="T198"/>
      <c r="U198"/>
      <c r="V198"/>
      <c r="W198"/>
      <c r="X198"/>
      <c r="Y198"/>
      <c r="Z198"/>
      <c r="AA198"/>
    </row>
    <row r="199" spans="1:27" s="28" customFormat="1" x14ac:dyDescent="0.25">
      <c r="A199"/>
      <c r="B199"/>
      <c r="C199"/>
      <c r="D199"/>
      <c r="E199"/>
      <c r="F199"/>
      <c r="G199"/>
      <c r="H199"/>
      <c r="I199"/>
      <c r="J199"/>
      <c r="K199" s="32"/>
      <c r="L199"/>
      <c r="M199"/>
      <c r="N199"/>
      <c r="O199"/>
      <c r="P199"/>
      <c r="Q199"/>
      <c r="R199" s="32"/>
      <c r="S199" s="32"/>
      <c r="T199"/>
      <c r="U199"/>
      <c r="V199"/>
      <c r="W199"/>
      <c r="X199"/>
      <c r="Y199"/>
      <c r="Z199"/>
      <c r="AA199"/>
    </row>
    <row r="200" spans="1:27" s="28" customFormat="1" x14ac:dyDescent="0.25">
      <c r="A200"/>
      <c r="B200"/>
      <c r="C200"/>
      <c r="D200"/>
      <c r="E200"/>
      <c r="F200"/>
      <c r="G200"/>
      <c r="H200"/>
      <c r="I200"/>
      <c r="J200"/>
      <c r="K200" s="32"/>
      <c r="L200"/>
      <c r="M200"/>
      <c r="N200"/>
      <c r="O200"/>
      <c r="P200"/>
      <c r="Q200"/>
      <c r="R200" s="32"/>
      <c r="S200" s="32"/>
      <c r="T200"/>
      <c r="U200"/>
      <c r="V200"/>
      <c r="W200"/>
      <c r="X200"/>
      <c r="Y200"/>
      <c r="Z200"/>
      <c r="AA200"/>
    </row>
    <row r="201" spans="1:27" s="28" customFormat="1" x14ac:dyDescent="0.25">
      <c r="A201"/>
      <c r="B201"/>
      <c r="C201"/>
      <c r="D201"/>
      <c r="E201"/>
      <c r="F201"/>
      <c r="G201"/>
      <c r="H201"/>
      <c r="I201"/>
      <c r="J201"/>
      <c r="K201" s="32"/>
      <c r="L201"/>
      <c r="M201"/>
      <c r="N201"/>
      <c r="O201"/>
      <c r="P201"/>
      <c r="Q201"/>
      <c r="R201" s="32"/>
      <c r="S201" s="32"/>
      <c r="T201"/>
      <c r="U201"/>
      <c r="V201"/>
      <c r="W201"/>
      <c r="X201"/>
      <c r="Y201"/>
      <c r="Z201"/>
      <c r="AA201"/>
    </row>
    <row r="202" spans="1:27" s="28" customFormat="1" x14ac:dyDescent="0.25">
      <c r="A202"/>
      <c r="B202"/>
      <c r="C202"/>
      <c r="D202"/>
      <c r="E202"/>
      <c r="F202"/>
      <c r="G202"/>
      <c r="H202"/>
      <c r="I202"/>
      <c r="J202"/>
      <c r="K202" s="32"/>
      <c r="L202"/>
      <c r="M202"/>
      <c r="N202"/>
      <c r="O202"/>
      <c r="P202"/>
      <c r="Q202"/>
      <c r="R202" s="32"/>
      <c r="S202" s="32"/>
      <c r="T202"/>
      <c r="U202"/>
      <c r="V202"/>
      <c r="W202"/>
      <c r="X202"/>
      <c r="Y202"/>
      <c r="Z202"/>
      <c r="AA202"/>
    </row>
    <row r="203" spans="1:27" s="28" customFormat="1" x14ac:dyDescent="0.25">
      <c r="A203"/>
      <c r="B203"/>
      <c r="C203"/>
      <c r="D203"/>
      <c r="E203"/>
      <c r="F203"/>
      <c r="G203"/>
      <c r="H203"/>
      <c r="I203"/>
      <c r="J203"/>
      <c r="K203" s="32"/>
      <c r="L203"/>
      <c r="M203"/>
      <c r="N203"/>
      <c r="O203"/>
      <c r="P203"/>
      <c r="Q203"/>
      <c r="R203" s="32"/>
      <c r="S203" s="32"/>
      <c r="T203"/>
      <c r="U203"/>
      <c r="V203"/>
      <c r="W203"/>
      <c r="X203"/>
      <c r="Y203"/>
      <c r="Z203"/>
      <c r="AA203"/>
    </row>
    <row r="204" spans="1:27" s="28" customFormat="1" x14ac:dyDescent="0.25">
      <c r="A204"/>
      <c r="B204"/>
      <c r="C204"/>
      <c r="D204"/>
      <c r="E204"/>
      <c r="F204"/>
      <c r="G204"/>
      <c r="H204"/>
      <c r="I204"/>
      <c r="J204"/>
      <c r="K204" s="32"/>
      <c r="L204"/>
      <c r="M204"/>
      <c r="N204"/>
      <c r="O204"/>
      <c r="P204"/>
      <c r="Q204"/>
      <c r="R204" s="32"/>
      <c r="S204" s="32"/>
      <c r="T204"/>
      <c r="U204"/>
      <c r="V204"/>
      <c r="W204"/>
      <c r="X204"/>
      <c r="Y204"/>
      <c r="Z204"/>
      <c r="AA204"/>
    </row>
    <row r="205" spans="1:27" s="28" customFormat="1" x14ac:dyDescent="0.25">
      <c r="A205"/>
      <c r="B205"/>
      <c r="C205"/>
      <c r="D205"/>
      <c r="E205"/>
      <c r="F205"/>
      <c r="G205"/>
      <c r="H205"/>
      <c r="I205"/>
      <c r="J205"/>
      <c r="K205" s="32"/>
      <c r="L205"/>
      <c r="M205"/>
      <c r="N205"/>
      <c r="O205"/>
      <c r="P205"/>
      <c r="Q205"/>
      <c r="R205" s="32"/>
      <c r="S205" s="32"/>
      <c r="T205"/>
      <c r="U205"/>
      <c r="V205"/>
      <c r="W205"/>
      <c r="X205"/>
      <c r="Y205"/>
      <c r="Z205"/>
      <c r="AA205"/>
    </row>
    <row r="206" spans="1:27" s="33" customFormat="1" x14ac:dyDescent="0.25">
      <c r="A206"/>
      <c r="B206"/>
      <c r="C206"/>
      <c r="D206"/>
      <c r="E206"/>
      <c r="F206"/>
      <c r="G206"/>
      <c r="H206"/>
      <c r="I206"/>
      <c r="J206"/>
      <c r="K206" s="32"/>
      <c r="L206"/>
      <c r="M206"/>
      <c r="N206"/>
      <c r="O206"/>
      <c r="P206"/>
      <c r="Q206"/>
      <c r="R206" s="32"/>
      <c r="S206" s="32"/>
      <c r="T206"/>
      <c r="U206"/>
      <c r="V206"/>
      <c r="W206"/>
      <c r="X206"/>
      <c r="Y206"/>
      <c r="Z206"/>
      <c r="AA206"/>
    </row>
    <row r="207" spans="1:27" s="28" customFormat="1" x14ac:dyDescent="0.25">
      <c r="A207"/>
      <c r="B207"/>
      <c r="C207"/>
      <c r="D207"/>
      <c r="E207"/>
      <c r="F207"/>
      <c r="G207"/>
      <c r="H207"/>
      <c r="I207"/>
      <c r="J207"/>
      <c r="K207" s="32"/>
      <c r="L207"/>
      <c r="M207"/>
      <c r="N207"/>
      <c r="O207"/>
      <c r="P207"/>
      <c r="Q207"/>
      <c r="R207" s="32"/>
      <c r="S207" s="32"/>
      <c r="T207"/>
      <c r="U207"/>
      <c r="V207"/>
      <c r="W207"/>
      <c r="X207"/>
      <c r="Y207"/>
      <c r="Z207"/>
      <c r="AA207"/>
    </row>
    <row r="208" spans="1:27" s="28" customFormat="1" x14ac:dyDescent="0.25">
      <c r="A208"/>
      <c r="B208"/>
      <c r="C208"/>
      <c r="D208"/>
      <c r="E208"/>
      <c r="F208"/>
      <c r="G208"/>
      <c r="H208"/>
      <c r="I208"/>
      <c r="J208"/>
      <c r="K208" s="32"/>
      <c r="L208"/>
      <c r="M208"/>
      <c r="N208"/>
      <c r="O208"/>
      <c r="P208"/>
      <c r="Q208"/>
      <c r="R208" s="32"/>
      <c r="S208" s="32"/>
      <c r="T208"/>
      <c r="U208"/>
      <c r="V208"/>
      <c r="W208"/>
      <c r="X208"/>
      <c r="Y208"/>
      <c r="Z208"/>
      <c r="AA208"/>
    </row>
    <row r="209" spans="1:27" s="28" customFormat="1" x14ac:dyDescent="0.25">
      <c r="A209"/>
      <c r="B209"/>
      <c r="C209"/>
      <c r="D209"/>
      <c r="E209"/>
      <c r="F209"/>
      <c r="G209"/>
      <c r="H209"/>
      <c r="I209"/>
      <c r="J209"/>
      <c r="K209" s="32"/>
      <c r="L209"/>
      <c r="M209"/>
      <c r="N209"/>
      <c r="O209"/>
      <c r="P209"/>
      <c r="Q209"/>
      <c r="R209" s="32"/>
      <c r="S209" s="32"/>
      <c r="T209"/>
      <c r="U209"/>
      <c r="V209"/>
      <c r="W209"/>
      <c r="X209"/>
      <c r="Y209"/>
      <c r="Z209"/>
      <c r="AA209"/>
    </row>
    <row r="210" spans="1:27" s="28" customFormat="1" x14ac:dyDescent="0.25">
      <c r="A210"/>
      <c r="B210"/>
      <c r="C210"/>
      <c r="D210"/>
      <c r="E210"/>
      <c r="F210"/>
      <c r="G210"/>
      <c r="H210"/>
      <c r="I210"/>
      <c r="J210"/>
      <c r="K210" s="32"/>
      <c r="L210"/>
      <c r="M210"/>
      <c r="N210"/>
      <c r="O210"/>
      <c r="P210"/>
      <c r="Q210"/>
      <c r="R210" s="32"/>
      <c r="S210" s="32"/>
      <c r="T210"/>
      <c r="U210"/>
      <c r="V210"/>
      <c r="W210"/>
      <c r="X210"/>
      <c r="Y210"/>
      <c r="Z210"/>
      <c r="AA210"/>
    </row>
    <row r="211" spans="1:27" s="28" customFormat="1" x14ac:dyDescent="0.25">
      <c r="A211"/>
      <c r="B211"/>
      <c r="C211"/>
      <c r="D211"/>
      <c r="E211"/>
      <c r="F211"/>
      <c r="G211"/>
      <c r="H211"/>
      <c r="I211"/>
      <c r="J211"/>
      <c r="K211" s="32"/>
      <c r="L211"/>
      <c r="M211"/>
      <c r="N211"/>
      <c r="O211"/>
      <c r="P211"/>
      <c r="Q211"/>
      <c r="R211" s="32"/>
      <c r="S211" s="32"/>
      <c r="T211"/>
      <c r="U211"/>
      <c r="V211"/>
      <c r="W211"/>
      <c r="X211"/>
      <c r="Y211"/>
      <c r="Z211"/>
      <c r="AA211"/>
    </row>
    <row r="212" spans="1:27" s="28" customFormat="1" x14ac:dyDescent="0.25">
      <c r="A212"/>
      <c r="B212"/>
      <c r="C212"/>
      <c r="D212"/>
      <c r="E212"/>
      <c r="F212"/>
      <c r="G212"/>
      <c r="H212"/>
      <c r="I212"/>
      <c r="J212"/>
      <c r="K212" s="32"/>
      <c r="L212"/>
      <c r="M212"/>
      <c r="N212"/>
      <c r="O212"/>
      <c r="P212"/>
      <c r="Q212"/>
      <c r="R212" s="32"/>
      <c r="S212" s="32"/>
      <c r="T212"/>
      <c r="U212"/>
      <c r="V212"/>
      <c r="W212"/>
      <c r="X212"/>
      <c r="Y212"/>
      <c r="Z212"/>
      <c r="AA212"/>
    </row>
    <row r="213" spans="1:27" s="28" customFormat="1" x14ac:dyDescent="0.25">
      <c r="A213"/>
      <c r="B213"/>
      <c r="C213"/>
      <c r="D213"/>
      <c r="E213"/>
      <c r="F213"/>
      <c r="G213"/>
      <c r="H213"/>
      <c r="I213"/>
      <c r="J213"/>
      <c r="K213" s="32"/>
      <c r="L213"/>
      <c r="M213"/>
      <c r="N213"/>
      <c r="O213"/>
      <c r="P213"/>
      <c r="Q213"/>
      <c r="R213" s="32"/>
      <c r="S213" s="32"/>
      <c r="T213"/>
      <c r="U213"/>
      <c r="V213"/>
      <c r="W213"/>
      <c r="X213"/>
      <c r="Y213"/>
      <c r="Z213"/>
      <c r="AA213"/>
    </row>
    <row r="214" spans="1:27" s="28" customFormat="1" x14ac:dyDescent="0.25">
      <c r="A214"/>
      <c r="B214"/>
      <c r="C214"/>
      <c r="D214"/>
      <c r="E214"/>
      <c r="F214"/>
      <c r="G214"/>
      <c r="H214"/>
      <c r="I214"/>
      <c r="J214"/>
      <c r="K214" s="32"/>
      <c r="L214"/>
      <c r="M214"/>
      <c r="N214"/>
      <c r="O214"/>
      <c r="P214"/>
      <c r="Q214"/>
      <c r="R214" s="32"/>
      <c r="S214" s="32"/>
      <c r="T214"/>
      <c r="U214"/>
      <c r="V214"/>
      <c r="W214"/>
      <c r="X214"/>
      <c r="Y214"/>
      <c r="Z214"/>
      <c r="AA214"/>
    </row>
    <row r="215" spans="1:27" s="28" customFormat="1" x14ac:dyDescent="0.25">
      <c r="A215"/>
      <c r="B215"/>
      <c r="C215"/>
      <c r="D215"/>
      <c r="E215"/>
      <c r="F215"/>
      <c r="G215"/>
      <c r="H215"/>
      <c r="I215"/>
      <c r="J215"/>
      <c r="K215" s="32"/>
      <c r="L215"/>
      <c r="M215"/>
      <c r="N215"/>
      <c r="O215"/>
      <c r="P215"/>
      <c r="Q215"/>
      <c r="R215" s="32"/>
      <c r="S215" s="32"/>
      <c r="T215"/>
      <c r="U215"/>
      <c r="V215"/>
      <c r="W215"/>
      <c r="X215"/>
      <c r="Y215"/>
      <c r="Z215"/>
      <c r="AA215"/>
    </row>
    <row r="216" spans="1:27" s="28" customFormat="1" x14ac:dyDescent="0.25">
      <c r="A216"/>
      <c r="B216"/>
      <c r="C216"/>
      <c r="D216"/>
      <c r="E216"/>
      <c r="F216"/>
      <c r="G216"/>
      <c r="H216"/>
      <c r="I216"/>
      <c r="J216"/>
      <c r="K216" s="32"/>
      <c r="L216"/>
      <c r="M216"/>
      <c r="N216"/>
      <c r="O216"/>
      <c r="P216"/>
      <c r="Q216"/>
      <c r="R216" s="32"/>
      <c r="S216" s="32"/>
      <c r="T216"/>
      <c r="U216"/>
      <c r="V216"/>
      <c r="W216"/>
      <c r="X216"/>
      <c r="Y216"/>
      <c r="Z216"/>
      <c r="AA216"/>
    </row>
    <row r="217" spans="1:27" s="28" customFormat="1" x14ac:dyDescent="0.25">
      <c r="A217"/>
      <c r="B217"/>
      <c r="C217"/>
      <c r="D217"/>
      <c r="E217"/>
      <c r="F217"/>
      <c r="G217"/>
      <c r="H217"/>
      <c r="I217"/>
      <c r="J217"/>
      <c r="K217" s="32"/>
      <c r="L217"/>
      <c r="M217"/>
      <c r="N217"/>
      <c r="O217"/>
      <c r="P217"/>
      <c r="Q217"/>
      <c r="R217" s="32"/>
      <c r="S217" s="32"/>
      <c r="T217"/>
      <c r="U217"/>
      <c r="V217"/>
      <c r="W217"/>
      <c r="X217"/>
      <c r="Y217"/>
      <c r="Z217"/>
      <c r="AA217"/>
    </row>
    <row r="218" spans="1:27" s="28" customFormat="1" x14ac:dyDescent="0.25">
      <c r="A218"/>
      <c r="B218"/>
      <c r="C218"/>
      <c r="D218"/>
      <c r="E218"/>
      <c r="F218"/>
      <c r="G218"/>
      <c r="H218"/>
      <c r="I218"/>
      <c r="J218"/>
      <c r="K218" s="32"/>
      <c r="L218"/>
      <c r="M218"/>
      <c r="N218"/>
      <c r="O218"/>
      <c r="P218"/>
      <c r="Q218"/>
      <c r="R218" s="32"/>
      <c r="S218" s="32"/>
      <c r="T218"/>
      <c r="U218"/>
      <c r="V218"/>
      <c r="W218"/>
      <c r="X218"/>
      <c r="Y218"/>
      <c r="Z218"/>
      <c r="AA218"/>
    </row>
    <row r="219" spans="1:27" s="28" customFormat="1" x14ac:dyDescent="0.25">
      <c r="A219"/>
      <c r="B219"/>
      <c r="C219"/>
      <c r="D219"/>
      <c r="E219"/>
      <c r="F219"/>
      <c r="G219"/>
      <c r="H219"/>
      <c r="I219"/>
      <c r="J219"/>
      <c r="K219" s="32"/>
      <c r="L219"/>
      <c r="M219"/>
      <c r="N219"/>
      <c r="O219"/>
      <c r="P219"/>
      <c r="Q219"/>
      <c r="R219" s="32"/>
      <c r="S219" s="32"/>
      <c r="T219"/>
      <c r="U219"/>
      <c r="V219"/>
      <c r="W219"/>
      <c r="X219"/>
      <c r="Y219"/>
      <c r="Z219"/>
      <c r="AA219"/>
    </row>
    <row r="220" spans="1:27" s="28" customFormat="1" x14ac:dyDescent="0.25">
      <c r="A220"/>
      <c r="B220"/>
      <c r="C220"/>
      <c r="D220"/>
      <c r="E220"/>
      <c r="F220"/>
      <c r="G220"/>
      <c r="H220"/>
      <c r="I220"/>
      <c r="J220"/>
      <c r="K220" s="32"/>
      <c r="L220"/>
      <c r="M220"/>
      <c r="N220"/>
      <c r="O220"/>
      <c r="P220"/>
      <c r="Q220"/>
      <c r="R220" s="32"/>
      <c r="S220" s="32"/>
      <c r="T220"/>
      <c r="U220"/>
      <c r="V220"/>
      <c r="W220"/>
      <c r="X220"/>
      <c r="Y220"/>
      <c r="Z220"/>
      <c r="AA220"/>
    </row>
    <row r="221" spans="1:27" s="28" customFormat="1" x14ac:dyDescent="0.25">
      <c r="A221"/>
      <c r="B221"/>
      <c r="C221"/>
      <c r="D221"/>
      <c r="E221"/>
      <c r="F221"/>
      <c r="G221"/>
      <c r="H221"/>
      <c r="I221"/>
      <c r="J221"/>
      <c r="K221" s="32"/>
      <c r="L221"/>
      <c r="M221"/>
      <c r="N221"/>
      <c r="O221"/>
      <c r="P221"/>
      <c r="Q221"/>
      <c r="R221" s="32"/>
      <c r="S221" s="32"/>
      <c r="T221"/>
      <c r="U221"/>
      <c r="V221"/>
      <c r="W221"/>
      <c r="X221"/>
      <c r="Y221"/>
      <c r="Z221"/>
      <c r="AA221"/>
    </row>
    <row r="222" spans="1:27" s="28" customFormat="1" x14ac:dyDescent="0.25">
      <c r="A222"/>
      <c r="B222"/>
      <c r="C222"/>
      <c r="D222"/>
      <c r="E222"/>
      <c r="F222"/>
      <c r="G222"/>
      <c r="H222"/>
      <c r="I222"/>
      <c r="J222"/>
      <c r="K222" s="32"/>
      <c r="L222"/>
      <c r="M222"/>
      <c r="N222"/>
      <c r="O222"/>
      <c r="P222"/>
      <c r="Q222"/>
      <c r="R222" s="32"/>
      <c r="S222" s="32"/>
      <c r="T222"/>
      <c r="U222"/>
      <c r="V222"/>
      <c r="W222"/>
      <c r="X222"/>
      <c r="Y222"/>
      <c r="Z222"/>
      <c r="AA222"/>
    </row>
    <row r="223" spans="1:27" s="28" customFormat="1" x14ac:dyDescent="0.25">
      <c r="A223"/>
      <c r="B223"/>
      <c r="C223"/>
      <c r="D223"/>
      <c r="E223"/>
      <c r="F223"/>
      <c r="G223"/>
      <c r="H223"/>
      <c r="I223"/>
      <c r="J223"/>
      <c r="K223" s="32"/>
      <c r="L223"/>
      <c r="M223"/>
      <c r="N223"/>
      <c r="O223"/>
      <c r="P223"/>
      <c r="Q223"/>
      <c r="R223" s="32"/>
      <c r="S223" s="32"/>
      <c r="T223"/>
      <c r="U223"/>
      <c r="V223"/>
      <c r="W223"/>
      <c r="X223"/>
      <c r="Y223"/>
      <c r="Z223"/>
      <c r="AA223"/>
    </row>
    <row r="224" spans="1:27" s="33" customFormat="1" x14ac:dyDescent="0.25">
      <c r="A224"/>
      <c r="B224"/>
      <c r="C224"/>
      <c r="D224"/>
      <c r="E224"/>
      <c r="F224"/>
      <c r="G224"/>
      <c r="H224"/>
      <c r="I224"/>
      <c r="J224"/>
      <c r="K224" s="32"/>
      <c r="L224"/>
      <c r="M224"/>
      <c r="N224"/>
      <c r="O224"/>
      <c r="P224"/>
      <c r="Q224"/>
      <c r="R224" s="32"/>
      <c r="S224" s="32"/>
      <c r="T224"/>
      <c r="U224"/>
      <c r="V224"/>
      <c r="W224"/>
      <c r="X224"/>
      <c r="Y224"/>
      <c r="Z224"/>
      <c r="AA224"/>
    </row>
    <row r="225" spans="1:27" s="28" customFormat="1" x14ac:dyDescent="0.25">
      <c r="A225"/>
      <c r="B225"/>
      <c r="C225"/>
      <c r="D225"/>
      <c r="E225"/>
      <c r="F225"/>
      <c r="G225"/>
      <c r="H225"/>
      <c r="I225"/>
      <c r="J225"/>
      <c r="K225" s="32"/>
      <c r="L225"/>
      <c r="M225"/>
      <c r="N225"/>
      <c r="O225"/>
      <c r="P225"/>
      <c r="Q225"/>
      <c r="R225" s="32"/>
      <c r="S225" s="32"/>
      <c r="T225"/>
      <c r="U225"/>
      <c r="V225"/>
      <c r="W225"/>
      <c r="X225"/>
      <c r="Y225"/>
      <c r="Z225"/>
      <c r="AA225"/>
    </row>
    <row r="226" spans="1:27" s="33" customFormat="1" x14ac:dyDescent="0.25">
      <c r="A226"/>
      <c r="B226"/>
      <c r="C226"/>
      <c r="D226"/>
      <c r="E226"/>
      <c r="F226"/>
      <c r="G226"/>
      <c r="H226"/>
      <c r="I226"/>
      <c r="J226"/>
      <c r="K226" s="32"/>
      <c r="L226"/>
      <c r="M226"/>
      <c r="N226"/>
      <c r="O226"/>
      <c r="P226"/>
      <c r="Q226"/>
      <c r="R226" s="32"/>
      <c r="S226" s="32"/>
      <c r="T226"/>
      <c r="U226"/>
      <c r="V226"/>
      <c r="W226"/>
      <c r="X226"/>
      <c r="Y226"/>
      <c r="Z226"/>
      <c r="AA226"/>
    </row>
    <row r="227" spans="1:27" s="33" customFormat="1" x14ac:dyDescent="0.25">
      <c r="A227"/>
      <c r="B227"/>
      <c r="C227"/>
      <c r="D227"/>
      <c r="E227"/>
      <c r="F227"/>
      <c r="G227"/>
      <c r="H227"/>
      <c r="I227"/>
      <c r="J227"/>
      <c r="K227" s="32"/>
      <c r="L227"/>
      <c r="M227"/>
      <c r="N227"/>
      <c r="O227"/>
      <c r="P227"/>
      <c r="Q227"/>
      <c r="R227" s="32"/>
      <c r="S227" s="32"/>
      <c r="T227"/>
      <c r="U227"/>
      <c r="V227"/>
      <c r="W227"/>
      <c r="X227"/>
      <c r="Y227"/>
      <c r="Z227"/>
      <c r="AA227"/>
    </row>
    <row r="228" spans="1:27" s="28" customFormat="1" x14ac:dyDescent="0.25">
      <c r="A228"/>
      <c r="B228"/>
      <c r="C228"/>
      <c r="D228"/>
      <c r="E228"/>
      <c r="F228"/>
      <c r="G228"/>
      <c r="H228"/>
      <c r="I228"/>
      <c r="J228"/>
      <c r="K228" s="32"/>
      <c r="L228"/>
      <c r="M228"/>
      <c r="N228"/>
      <c r="O228"/>
      <c r="P228"/>
      <c r="Q228"/>
      <c r="R228" s="32"/>
      <c r="S228" s="32"/>
      <c r="T228"/>
      <c r="U228"/>
      <c r="V228"/>
      <c r="W228"/>
      <c r="X228"/>
      <c r="Y228"/>
      <c r="Z228"/>
      <c r="AA228"/>
    </row>
    <row r="229" spans="1:27" s="28" customFormat="1" x14ac:dyDescent="0.25">
      <c r="A229"/>
      <c r="B229"/>
      <c r="C229"/>
      <c r="D229"/>
      <c r="E229"/>
      <c r="F229"/>
      <c r="G229"/>
      <c r="H229"/>
      <c r="I229"/>
      <c r="J229"/>
      <c r="K229" s="32"/>
      <c r="L229"/>
      <c r="M229"/>
      <c r="N229"/>
      <c r="O229"/>
      <c r="P229"/>
      <c r="Q229"/>
      <c r="R229" s="32"/>
      <c r="S229" s="32"/>
      <c r="T229"/>
      <c r="U229"/>
      <c r="V229"/>
      <c r="W229"/>
      <c r="X229"/>
      <c r="Y229"/>
      <c r="Z229"/>
      <c r="AA229"/>
    </row>
    <row r="230" spans="1:27" s="28" customFormat="1" x14ac:dyDescent="0.25">
      <c r="A230"/>
      <c r="B230"/>
      <c r="C230"/>
      <c r="D230"/>
      <c r="E230"/>
      <c r="F230"/>
      <c r="G230"/>
      <c r="H230"/>
      <c r="I230"/>
      <c r="J230"/>
      <c r="K230" s="32"/>
      <c r="L230"/>
      <c r="M230"/>
      <c r="N230"/>
      <c r="O230"/>
      <c r="P230"/>
      <c r="Q230"/>
      <c r="R230" s="32"/>
      <c r="S230" s="32"/>
      <c r="T230"/>
      <c r="U230"/>
      <c r="V230"/>
      <c r="W230"/>
      <c r="X230"/>
      <c r="Y230"/>
      <c r="Z230"/>
      <c r="AA230"/>
    </row>
    <row r="231" spans="1:27" s="28" customFormat="1" x14ac:dyDescent="0.25">
      <c r="A231"/>
      <c r="B231"/>
      <c r="C231"/>
      <c r="D231"/>
      <c r="E231"/>
      <c r="F231"/>
      <c r="G231"/>
      <c r="H231"/>
      <c r="I231"/>
      <c r="J231"/>
      <c r="K231" s="32"/>
      <c r="L231"/>
      <c r="M231"/>
      <c r="N231"/>
      <c r="O231"/>
      <c r="P231"/>
      <c r="Q231"/>
      <c r="R231" s="32"/>
      <c r="S231" s="32"/>
      <c r="T231"/>
      <c r="U231"/>
      <c r="V231"/>
      <c r="W231"/>
      <c r="X231"/>
      <c r="Y231"/>
      <c r="Z231"/>
      <c r="AA231"/>
    </row>
    <row r="232" spans="1:27" s="28" customFormat="1" x14ac:dyDescent="0.25">
      <c r="A232"/>
      <c r="B232"/>
      <c r="C232"/>
      <c r="D232"/>
      <c r="E232"/>
      <c r="F232"/>
      <c r="G232"/>
      <c r="H232"/>
      <c r="I232"/>
      <c r="J232"/>
      <c r="K232" s="32"/>
      <c r="L232"/>
      <c r="M232"/>
      <c r="N232"/>
      <c r="O232"/>
      <c r="P232"/>
      <c r="Q232"/>
      <c r="R232" s="32"/>
      <c r="S232" s="32"/>
      <c r="T232"/>
      <c r="U232"/>
      <c r="V232"/>
      <c r="W232"/>
      <c r="X232"/>
      <c r="Y232"/>
      <c r="Z232"/>
      <c r="AA232"/>
    </row>
    <row r="233" spans="1:27" s="28" customFormat="1" x14ac:dyDescent="0.25">
      <c r="A233"/>
      <c r="B233"/>
      <c r="C233"/>
      <c r="D233"/>
      <c r="E233"/>
      <c r="F233"/>
      <c r="G233"/>
      <c r="H233"/>
      <c r="I233"/>
      <c r="J233"/>
      <c r="K233" s="32"/>
      <c r="L233"/>
      <c r="M233"/>
      <c r="N233"/>
      <c r="O233"/>
      <c r="P233"/>
      <c r="Q233"/>
      <c r="R233" s="32"/>
      <c r="S233" s="32"/>
      <c r="T233"/>
      <c r="U233"/>
      <c r="V233"/>
      <c r="W233"/>
      <c r="X233"/>
      <c r="Y233"/>
      <c r="Z233"/>
      <c r="AA233"/>
    </row>
    <row r="234" spans="1:27" s="28" customFormat="1" x14ac:dyDescent="0.25">
      <c r="A234"/>
      <c r="B234"/>
      <c r="C234"/>
      <c r="D234"/>
      <c r="E234"/>
      <c r="F234"/>
      <c r="G234"/>
      <c r="H234"/>
      <c r="I234"/>
      <c r="J234"/>
      <c r="K234" s="32"/>
      <c r="L234"/>
      <c r="M234"/>
      <c r="N234"/>
      <c r="O234"/>
      <c r="P234"/>
      <c r="Q234"/>
      <c r="R234" s="32"/>
      <c r="S234" s="32"/>
      <c r="T234"/>
      <c r="U234"/>
      <c r="V234"/>
      <c r="W234"/>
      <c r="X234"/>
      <c r="Y234"/>
      <c r="Z234"/>
      <c r="AA234"/>
    </row>
    <row r="235" spans="1:27" s="28" customFormat="1" x14ac:dyDescent="0.25">
      <c r="A235"/>
      <c r="B235"/>
      <c r="C235"/>
      <c r="D235"/>
      <c r="E235"/>
      <c r="F235"/>
      <c r="G235"/>
      <c r="H235"/>
      <c r="I235"/>
      <c r="J235"/>
      <c r="K235" s="32"/>
      <c r="L235"/>
      <c r="M235"/>
      <c r="N235"/>
      <c r="O235"/>
      <c r="P235"/>
      <c r="Q235"/>
      <c r="R235" s="32"/>
      <c r="S235" s="32"/>
      <c r="T235"/>
      <c r="U235"/>
      <c r="V235"/>
      <c r="W235"/>
      <c r="X235"/>
      <c r="Y235"/>
      <c r="Z235"/>
      <c r="AA235"/>
    </row>
    <row r="236" spans="1:27" s="28" customFormat="1" x14ac:dyDescent="0.25">
      <c r="A236"/>
      <c r="B236"/>
      <c r="C236"/>
      <c r="D236"/>
      <c r="E236"/>
      <c r="F236"/>
      <c r="G236"/>
      <c r="H236"/>
      <c r="I236"/>
      <c r="J236"/>
      <c r="K236" s="32"/>
      <c r="L236"/>
      <c r="M236"/>
      <c r="N236"/>
      <c r="O236"/>
      <c r="P236"/>
      <c r="Q236"/>
      <c r="R236" s="32"/>
      <c r="S236" s="32"/>
      <c r="T236"/>
      <c r="U236"/>
      <c r="V236"/>
      <c r="W236"/>
      <c r="X236"/>
      <c r="Y236"/>
      <c r="Z236"/>
      <c r="AA236"/>
    </row>
    <row r="237" spans="1:27" s="28" customFormat="1" x14ac:dyDescent="0.25">
      <c r="A237"/>
      <c r="B237"/>
      <c r="C237"/>
      <c r="D237"/>
      <c r="E237"/>
      <c r="F237"/>
      <c r="G237"/>
      <c r="H237"/>
      <c r="I237"/>
      <c r="J237"/>
      <c r="K237" s="32"/>
      <c r="L237"/>
      <c r="M237"/>
      <c r="N237"/>
      <c r="O237"/>
      <c r="P237"/>
      <c r="Q237"/>
      <c r="R237" s="32"/>
      <c r="S237" s="32"/>
      <c r="T237"/>
      <c r="U237"/>
      <c r="V237"/>
      <c r="W237"/>
      <c r="X237"/>
      <c r="Y237"/>
      <c r="Z237"/>
      <c r="AA237"/>
    </row>
    <row r="238" spans="1:27" s="28" customFormat="1" x14ac:dyDescent="0.25">
      <c r="A238"/>
      <c r="B238"/>
      <c r="C238"/>
      <c r="D238"/>
      <c r="E238"/>
      <c r="F238"/>
      <c r="G238"/>
      <c r="H238"/>
      <c r="I238"/>
      <c r="J238"/>
      <c r="K238" s="32"/>
      <c r="L238"/>
      <c r="M238"/>
      <c r="N238"/>
      <c r="O238"/>
      <c r="P238"/>
      <c r="Q238"/>
      <c r="R238" s="32"/>
      <c r="S238" s="32"/>
      <c r="T238"/>
      <c r="U238"/>
      <c r="V238"/>
      <c r="W238"/>
      <c r="X238"/>
      <c r="Y238"/>
      <c r="Z238"/>
      <c r="AA238"/>
    </row>
    <row r="239" spans="1:27" s="28" customFormat="1" x14ac:dyDescent="0.25">
      <c r="A239"/>
      <c r="B239"/>
      <c r="C239"/>
      <c r="D239"/>
      <c r="E239"/>
      <c r="F239"/>
      <c r="G239"/>
      <c r="H239"/>
      <c r="I239"/>
      <c r="J239"/>
      <c r="K239" s="32"/>
      <c r="L239"/>
      <c r="M239"/>
      <c r="N239"/>
      <c r="O239"/>
      <c r="P239"/>
      <c r="Q239"/>
      <c r="R239" s="32"/>
      <c r="S239" s="32"/>
      <c r="T239"/>
      <c r="U239"/>
      <c r="V239"/>
      <c r="W239"/>
      <c r="X239"/>
      <c r="Y239"/>
      <c r="Z239"/>
      <c r="AA239"/>
    </row>
    <row r="240" spans="1:27" s="28" customFormat="1" x14ac:dyDescent="0.25">
      <c r="A240"/>
      <c r="B240"/>
      <c r="C240"/>
      <c r="D240"/>
      <c r="E240"/>
      <c r="F240"/>
      <c r="G240"/>
      <c r="H240"/>
      <c r="I240"/>
      <c r="J240"/>
      <c r="K240" s="32"/>
      <c r="L240"/>
      <c r="M240"/>
      <c r="N240"/>
      <c r="O240"/>
      <c r="P240"/>
      <c r="Q240"/>
      <c r="R240" s="32"/>
      <c r="S240" s="32"/>
      <c r="T240"/>
      <c r="U240"/>
      <c r="V240"/>
      <c r="W240"/>
      <c r="X240"/>
      <c r="Y240"/>
      <c r="Z240"/>
      <c r="AA240"/>
    </row>
    <row r="241" spans="1:27" s="28" customFormat="1" x14ac:dyDescent="0.25">
      <c r="A241"/>
      <c r="B241"/>
      <c r="C241"/>
      <c r="D241"/>
      <c r="E241"/>
      <c r="F241"/>
      <c r="G241"/>
      <c r="H241"/>
      <c r="I241"/>
      <c r="J241"/>
      <c r="K241" s="32"/>
      <c r="L241"/>
      <c r="M241"/>
      <c r="N241"/>
      <c r="O241"/>
      <c r="P241"/>
      <c r="Q241"/>
      <c r="R241" s="32"/>
      <c r="S241" s="32"/>
      <c r="T241"/>
      <c r="U241"/>
      <c r="V241"/>
      <c r="W241"/>
      <c r="X241"/>
      <c r="Y241"/>
      <c r="Z241"/>
      <c r="AA241"/>
    </row>
    <row r="242" spans="1:27" s="28" customFormat="1" x14ac:dyDescent="0.25">
      <c r="A242"/>
      <c r="B242"/>
      <c r="C242"/>
      <c r="D242"/>
      <c r="E242"/>
      <c r="F242"/>
      <c r="G242"/>
      <c r="H242"/>
      <c r="I242"/>
      <c r="J242"/>
      <c r="K242" s="32"/>
      <c r="L242"/>
      <c r="M242"/>
      <c r="N242"/>
      <c r="O242"/>
      <c r="P242"/>
      <c r="Q242"/>
      <c r="R242" s="32"/>
      <c r="S242" s="32"/>
      <c r="T242"/>
      <c r="U242"/>
      <c r="V242"/>
      <c r="W242"/>
      <c r="X242"/>
      <c r="Y242"/>
      <c r="Z242"/>
      <c r="AA242"/>
    </row>
    <row r="244" spans="1:27" s="28" customFormat="1" x14ac:dyDescent="0.25">
      <c r="A244"/>
      <c r="B244"/>
      <c r="C244"/>
      <c r="D244"/>
      <c r="E244"/>
      <c r="F244"/>
      <c r="G244"/>
      <c r="H244"/>
      <c r="I244"/>
      <c r="J244"/>
      <c r="K244" s="32"/>
      <c r="L244"/>
      <c r="M244"/>
      <c r="N244"/>
      <c r="O244"/>
      <c r="P244"/>
      <c r="Q244"/>
      <c r="R244" s="32"/>
      <c r="S244" s="32"/>
      <c r="T244"/>
      <c r="U244"/>
      <c r="V244"/>
      <c r="W244"/>
      <c r="X244"/>
      <c r="Y244"/>
      <c r="Z244"/>
      <c r="AA244"/>
    </row>
    <row r="245" spans="1:27" s="28" customFormat="1" x14ac:dyDescent="0.25">
      <c r="A245"/>
      <c r="B245"/>
      <c r="C245"/>
      <c r="D245"/>
      <c r="E245"/>
      <c r="F245"/>
      <c r="G245"/>
      <c r="H245"/>
      <c r="I245"/>
      <c r="J245"/>
      <c r="K245" s="32"/>
      <c r="L245"/>
      <c r="M245"/>
      <c r="N245"/>
      <c r="O245"/>
      <c r="P245"/>
      <c r="Q245"/>
      <c r="R245" s="32"/>
      <c r="S245" s="32"/>
      <c r="T245"/>
      <c r="U245"/>
      <c r="V245"/>
      <c r="W245"/>
      <c r="X245"/>
      <c r="Y245"/>
      <c r="Z245"/>
      <c r="AA245"/>
    </row>
    <row r="246" spans="1:27" s="28" customFormat="1" x14ac:dyDescent="0.25">
      <c r="A246"/>
      <c r="B246"/>
      <c r="C246"/>
      <c r="D246"/>
      <c r="E246"/>
      <c r="F246"/>
      <c r="G246"/>
      <c r="H246"/>
      <c r="I246"/>
      <c r="J246"/>
      <c r="K246" s="32"/>
      <c r="L246"/>
      <c r="M246"/>
      <c r="N246"/>
      <c r="O246"/>
      <c r="P246"/>
      <c r="Q246"/>
      <c r="R246" s="32"/>
      <c r="S246" s="32"/>
      <c r="T246"/>
      <c r="U246"/>
      <c r="V246"/>
      <c r="W246"/>
      <c r="X246"/>
      <c r="Y246"/>
      <c r="Z246"/>
      <c r="AA246"/>
    </row>
    <row r="247" spans="1:27" s="28" customFormat="1" x14ac:dyDescent="0.25">
      <c r="A247"/>
      <c r="B247"/>
      <c r="C247"/>
      <c r="D247"/>
      <c r="E247"/>
      <c r="F247"/>
      <c r="G247"/>
      <c r="H247"/>
      <c r="I247"/>
      <c r="J247"/>
      <c r="K247" s="32"/>
      <c r="L247"/>
      <c r="M247"/>
      <c r="N247"/>
      <c r="O247"/>
      <c r="P247"/>
      <c r="Q247"/>
      <c r="R247" s="32"/>
      <c r="S247" s="32"/>
      <c r="T247"/>
      <c r="U247"/>
      <c r="V247"/>
      <c r="W247"/>
      <c r="X247"/>
      <c r="Y247"/>
      <c r="Z247"/>
      <c r="AA247"/>
    </row>
    <row r="249" spans="1:27" s="28" customFormat="1" x14ac:dyDescent="0.25">
      <c r="A249"/>
      <c r="B249"/>
      <c r="C249"/>
      <c r="D249"/>
      <c r="E249"/>
      <c r="F249"/>
      <c r="G249"/>
      <c r="H249"/>
      <c r="I249"/>
      <c r="J249"/>
      <c r="K249" s="32"/>
      <c r="L249"/>
      <c r="M249"/>
      <c r="N249"/>
      <c r="O249"/>
      <c r="P249"/>
      <c r="Q249"/>
      <c r="R249" s="32"/>
      <c r="S249" s="32"/>
      <c r="T249"/>
      <c r="U249"/>
      <c r="V249"/>
      <c r="W249"/>
      <c r="X249"/>
      <c r="Y249"/>
      <c r="Z249"/>
      <c r="AA249"/>
    </row>
    <row r="250" spans="1:27" s="28" customFormat="1" x14ac:dyDescent="0.25">
      <c r="A250"/>
      <c r="B250"/>
      <c r="C250"/>
      <c r="D250"/>
      <c r="E250"/>
      <c r="F250"/>
      <c r="G250"/>
      <c r="H250"/>
      <c r="I250"/>
      <c r="J250"/>
      <c r="K250" s="32"/>
      <c r="L250"/>
      <c r="M250"/>
      <c r="N250"/>
      <c r="O250"/>
      <c r="P250"/>
      <c r="Q250"/>
      <c r="R250" s="32"/>
      <c r="S250" s="32"/>
      <c r="T250"/>
      <c r="U250"/>
      <c r="V250"/>
      <c r="W250"/>
      <c r="X250"/>
      <c r="Y250"/>
      <c r="Z250"/>
      <c r="AA250"/>
    </row>
    <row r="251" spans="1:27" s="28" customFormat="1" x14ac:dyDescent="0.25">
      <c r="A251"/>
      <c r="B251"/>
      <c r="C251"/>
      <c r="D251"/>
      <c r="E251"/>
      <c r="F251"/>
      <c r="G251"/>
      <c r="H251"/>
      <c r="I251"/>
      <c r="J251"/>
      <c r="K251" s="32"/>
      <c r="L251"/>
      <c r="M251"/>
      <c r="N251"/>
      <c r="O251"/>
      <c r="P251"/>
      <c r="Q251"/>
      <c r="R251" s="32"/>
      <c r="S251" s="32"/>
      <c r="T251"/>
      <c r="U251"/>
      <c r="V251"/>
      <c r="W251"/>
      <c r="X251"/>
      <c r="Y251"/>
      <c r="Z251"/>
      <c r="AA251"/>
    </row>
    <row r="252" spans="1:27" s="28" customFormat="1" x14ac:dyDescent="0.25">
      <c r="A252"/>
      <c r="B252"/>
      <c r="C252"/>
      <c r="D252"/>
      <c r="E252"/>
      <c r="F252"/>
      <c r="G252"/>
      <c r="H252"/>
      <c r="I252"/>
      <c r="J252"/>
      <c r="K252" s="32"/>
      <c r="L252"/>
      <c r="M252"/>
      <c r="N252"/>
      <c r="O252"/>
      <c r="P252"/>
      <c r="Q252"/>
      <c r="R252" s="32"/>
      <c r="S252" s="32"/>
      <c r="T252"/>
      <c r="U252"/>
      <c r="V252"/>
      <c r="W252"/>
      <c r="X252"/>
      <c r="Y252"/>
      <c r="Z252"/>
      <c r="AA252"/>
    </row>
    <row r="253" spans="1:27" s="28" customFormat="1" x14ac:dyDescent="0.25">
      <c r="A253"/>
      <c r="B253"/>
      <c r="C253"/>
      <c r="D253"/>
      <c r="E253"/>
      <c r="F253"/>
      <c r="G253"/>
      <c r="H253"/>
      <c r="I253"/>
      <c r="J253"/>
      <c r="K253" s="32"/>
      <c r="L253"/>
      <c r="M253"/>
      <c r="N253"/>
      <c r="O253"/>
      <c r="P253"/>
      <c r="Q253"/>
      <c r="R253" s="32"/>
      <c r="S253" s="32"/>
      <c r="T253"/>
      <c r="U253"/>
      <c r="V253"/>
      <c r="W253"/>
      <c r="X253"/>
      <c r="Y253"/>
      <c r="Z253"/>
      <c r="AA253"/>
    </row>
    <row r="254" spans="1:27" s="28" customFormat="1" x14ac:dyDescent="0.25">
      <c r="A254"/>
      <c r="B254"/>
      <c r="C254"/>
      <c r="D254"/>
      <c r="E254"/>
      <c r="F254"/>
      <c r="G254"/>
      <c r="H254"/>
      <c r="I254"/>
      <c r="J254"/>
      <c r="K254" s="32"/>
      <c r="L254"/>
      <c r="M254"/>
      <c r="N254"/>
      <c r="O254"/>
      <c r="P254"/>
      <c r="Q254"/>
      <c r="R254" s="32"/>
      <c r="S254" s="32"/>
      <c r="T254"/>
      <c r="U254"/>
      <c r="V254"/>
      <c r="W254"/>
      <c r="X254"/>
      <c r="Y254"/>
      <c r="Z254"/>
      <c r="AA254"/>
    </row>
    <row r="255" spans="1:27" s="28" customFormat="1" x14ac:dyDescent="0.25">
      <c r="A255"/>
      <c r="B255"/>
      <c r="C255"/>
      <c r="D255"/>
      <c r="E255"/>
      <c r="F255"/>
      <c r="G255"/>
      <c r="H255"/>
      <c r="I255"/>
      <c r="J255"/>
      <c r="K255" s="32"/>
      <c r="L255"/>
      <c r="M255"/>
      <c r="N255"/>
      <c r="O255"/>
      <c r="P255"/>
      <c r="Q255"/>
      <c r="R255" s="32"/>
      <c r="S255" s="32"/>
      <c r="T255"/>
      <c r="U255"/>
      <c r="V255"/>
      <c r="W255"/>
      <c r="X255"/>
      <c r="Y255"/>
      <c r="Z255"/>
      <c r="AA255"/>
    </row>
    <row r="256" spans="1:27" s="28" customFormat="1" x14ac:dyDescent="0.25">
      <c r="A256"/>
      <c r="B256"/>
      <c r="C256"/>
      <c r="D256"/>
      <c r="E256"/>
      <c r="F256"/>
      <c r="G256"/>
      <c r="H256"/>
      <c r="I256"/>
      <c r="J256"/>
      <c r="K256" s="32"/>
      <c r="L256"/>
      <c r="M256"/>
      <c r="N256"/>
      <c r="O256"/>
      <c r="P256"/>
      <c r="Q256"/>
      <c r="R256" s="32"/>
      <c r="S256" s="32"/>
      <c r="T256"/>
      <c r="U256"/>
      <c r="V256"/>
      <c r="W256"/>
      <c r="X256"/>
      <c r="Y256"/>
      <c r="Z256"/>
      <c r="AA256"/>
    </row>
    <row r="257" spans="1:27" s="28" customFormat="1" x14ac:dyDescent="0.25">
      <c r="A257"/>
      <c r="B257"/>
      <c r="C257"/>
      <c r="D257"/>
      <c r="E257"/>
      <c r="F257"/>
      <c r="G257"/>
      <c r="H257"/>
      <c r="I257"/>
      <c r="J257"/>
      <c r="K257" s="32"/>
      <c r="L257"/>
      <c r="M257"/>
      <c r="N257"/>
      <c r="O257"/>
      <c r="P257"/>
      <c r="Q257"/>
      <c r="R257" s="32"/>
      <c r="S257" s="32"/>
      <c r="T257"/>
      <c r="U257"/>
      <c r="V257"/>
      <c r="W257"/>
      <c r="X257"/>
      <c r="Y257"/>
      <c r="Z257"/>
      <c r="AA257"/>
    </row>
    <row r="258" spans="1:27" s="28" customFormat="1" x14ac:dyDescent="0.25">
      <c r="A258"/>
      <c r="B258"/>
      <c r="C258"/>
      <c r="D258"/>
      <c r="E258"/>
      <c r="F258"/>
      <c r="G258"/>
      <c r="H258"/>
      <c r="I258"/>
      <c r="J258"/>
      <c r="K258" s="32"/>
      <c r="L258"/>
      <c r="M258"/>
      <c r="N258"/>
      <c r="O258"/>
      <c r="P258"/>
      <c r="Q258"/>
      <c r="R258" s="32"/>
      <c r="S258" s="32"/>
      <c r="T258"/>
      <c r="U258"/>
      <c r="V258"/>
      <c r="W258"/>
      <c r="X258"/>
      <c r="Y258"/>
      <c r="Z258"/>
      <c r="AA258"/>
    </row>
    <row r="259" spans="1:27" s="28" customFormat="1" x14ac:dyDescent="0.25">
      <c r="A259"/>
      <c r="B259"/>
      <c r="C259"/>
      <c r="D259"/>
      <c r="E259"/>
      <c r="F259"/>
      <c r="G259"/>
      <c r="H259"/>
      <c r="I259"/>
      <c r="J259"/>
      <c r="K259" s="32"/>
      <c r="L259"/>
      <c r="M259"/>
      <c r="N259"/>
      <c r="O259"/>
      <c r="P259"/>
      <c r="Q259"/>
      <c r="R259" s="32"/>
      <c r="S259" s="32"/>
      <c r="T259"/>
      <c r="U259"/>
      <c r="V259"/>
      <c r="W259"/>
      <c r="X259"/>
      <c r="Y259"/>
      <c r="Z259"/>
      <c r="AA259"/>
    </row>
    <row r="260" spans="1:27" s="28" customFormat="1" x14ac:dyDescent="0.25">
      <c r="A260"/>
      <c r="B260"/>
      <c r="C260"/>
      <c r="D260"/>
      <c r="E260"/>
      <c r="F260"/>
      <c r="G260"/>
      <c r="H260"/>
      <c r="I260"/>
      <c r="J260"/>
      <c r="K260" s="32"/>
      <c r="L260"/>
      <c r="M260"/>
      <c r="N260"/>
      <c r="O260"/>
      <c r="P260"/>
      <c r="Q260"/>
      <c r="R260" s="32"/>
      <c r="S260" s="32"/>
      <c r="T260"/>
      <c r="U260"/>
      <c r="V260"/>
      <c r="W260"/>
      <c r="X260"/>
      <c r="Y260"/>
      <c r="Z260"/>
      <c r="AA260"/>
    </row>
    <row r="261" spans="1:27" s="28" customFormat="1" x14ac:dyDescent="0.25">
      <c r="A261"/>
      <c r="B261"/>
      <c r="C261"/>
      <c r="D261"/>
      <c r="E261"/>
      <c r="F261"/>
      <c r="G261"/>
      <c r="H261"/>
      <c r="I261"/>
      <c r="J261"/>
      <c r="K261" s="32"/>
      <c r="L261"/>
      <c r="M261"/>
      <c r="N261"/>
      <c r="O261"/>
      <c r="P261"/>
      <c r="Q261"/>
      <c r="R261" s="32"/>
      <c r="S261" s="32"/>
      <c r="T261"/>
      <c r="U261"/>
      <c r="V261"/>
      <c r="W261"/>
      <c r="X261"/>
      <c r="Y261"/>
      <c r="Z261"/>
      <c r="AA261"/>
    </row>
    <row r="262" spans="1:27" s="33" customFormat="1" x14ac:dyDescent="0.25">
      <c r="A262"/>
      <c r="B262"/>
      <c r="C262"/>
      <c r="D262"/>
      <c r="E262"/>
      <c r="F262"/>
      <c r="G262"/>
      <c r="H262"/>
      <c r="I262"/>
      <c r="J262"/>
      <c r="K262" s="32"/>
      <c r="L262"/>
      <c r="M262"/>
      <c r="N262"/>
      <c r="O262"/>
      <c r="P262"/>
      <c r="Q262"/>
      <c r="R262" s="32"/>
      <c r="S262" s="32"/>
      <c r="T262"/>
      <c r="U262"/>
      <c r="V262"/>
      <c r="W262"/>
      <c r="X262"/>
      <c r="Y262"/>
      <c r="Z262"/>
      <c r="AA262"/>
    </row>
    <row r="263" spans="1:27" s="28" customFormat="1" x14ac:dyDescent="0.25">
      <c r="A263"/>
      <c r="B263"/>
      <c r="C263"/>
      <c r="D263"/>
      <c r="E263"/>
      <c r="F263"/>
      <c r="G263"/>
      <c r="H263"/>
      <c r="I263"/>
      <c r="J263"/>
      <c r="K263" s="32"/>
      <c r="L263"/>
      <c r="M263"/>
      <c r="N263"/>
      <c r="O263"/>
      <c r="P263"/>
      <c r="Q263"/>
      <c r="R263" s="32"/>
      <c r="S263" s="32"/>
      <c r="T263"/>
      <c r="U263"/>
      <c r="V263"/>
      <c r="W263"/>
      <c r="X263"/>
      <c r="Y263"/>
      <c r="Z263"/>
      <c r="AA263"/>
    </row>
    <row r="264" spans="1:27" s="28" customFormat="1" x14ac:dyDescent="0.25">
      <c r="A264"/>
      <c r="B264"/>
      <c r="C264"/>
      <c r="D264"/>
      <c r="E264"/>
      <c r="F264"/>
      <c r="G264"/>
      <c r="H264"/>
      <c r="I264"/>
      <c r="J264"/>
      <c r="K264" s="32"/>
      <c r="L264"/>
      <c r="M264"/>
      <c r="N264"/>
      <c r="O264"/>
      <c r="P264"/>
      <c r="Q264"/>
      <c r="R264" s="32"/>
      <c r="S264" s="32"/>
      <c r="T264"/>
      <c r="U264"/>
      <c r="V264"/>
      <c r="W264"/>
      <c r="X264"/>
      <c r="Y264"/>
      <c r="Z264"/>
      <c r="AA264"/>
    </row>
    <row r="265" spans="1:27" s="28" customFormat="1" x14ac:dyDescent="0.25">
      <c r="A265"/>
      <c r="B265"/>
      <c r="C265"/>
      <c r="D265"/>
      <c r="E265"/>
      <c r="F265"/>
      <c r="G265"/>
      <c r="H265"/>
      <c r="I265"/>
      <c r="J265"/>
      <c r="K265" s="32"/>
      <c r="L265"/>
      <c r="M265"/>
      <c r="N265"/>
      <c r="O265"/>
      <c r="P265"/>
      <c r="Q265"/>
      <c r="R265" s="32"/>
      <c r="S265" s="32"/>
      <c r="T265"/>
      <c r="U265"/>
      <c r="V265"/>
      <c r="W265"/>
      <c r="X265"/>
      <c r="Y265"/>
      <c r="Z265"/>
      <c r="AA265"/>
    </row>
    <row r="266" spans="1:27" s="28" customFormat="1" x14ac:dyDescent="0.25">
      <c r="A266"/>
      <c r="B266"/>
      <c r="C266"/>
      <c r="D266"/>
      <c r="E266"/>
      <c r="F266"/>
      <c r="G266"/>
      <c r="H266"/>
      <c r="I266"/>
      <c r="J266"/>
      <c r="K266" s="32"/>
      <c r="L266"/>
      <c r="M266"/>
      <c r="N266"/>
      <c r="O266"/>
      <c r="P266"/>
      <c r="Q266"/>
      <c r="R266" s="32"/>
      <c r="S266" s="32"/>
      <c r="T266"/>
      <c r="U266"/>
      <c r="V266"/>
      <c r="W266"/>
      <c r="X266"/>
      <c r="Y266"/>
      <c r="Z266"/>
      <c r="AA266"/>
    </row>
    <row r="267" spans="1:27" s="28" customFormat="1" x14ac:dyDescent="0.25">
      <c r="A267"/>
      <c r="B267"/>
      <c r="C267"/>
      <c r="D267"/>
      <c r="E267"/>
      <c r="F267"/>
      <c r="G267"/>
      <c r="H267"/>
      <c r="I267"/>
      <c r="J267"/>
      <c r="K267" s="32"/>
      <c r="L267"/>
      <c r="M267"/>
      <c r="N267"/>
      <c r="O267"/>
      <c r="P267"/>
      <c r="Q267"/>
      <c r="R267" s="32"/>
      <c r="S267" s="32"/>
      <c r="T267"/>
      <c r="U267"/>
      <c r="V267"/>
      <c r="W267"/>
      <c r="X267"/>
      <c r="Y267"/>
      <c r="Z267"/>
      <c r="AA267"/>
    </row>
    <row r="268" spans="1:27" s="28" customFormat="1" x14ac:dyDescent="0.25">
      <c r="A268"/>
      <c r="B268"/>
      <c r="C268"/>
      <c r="D268"/>
      <c r="E268"/>
      <c r="F268"/>
      <c r="G268"/>
      <c r="H268"/>
      <c r="I268"/>
      <c r="J268"/>
      <c r="K268" s="32"/>
      <c r="L268"/>
      <c r="M268"/>
      <c r="N268"/>
      <c r="O268"/>
      <c r="P268"/>
      <c r="Q268"/>
      <c r="R268" s="32"/>
      <c r="S268" s="32"/>
      <c r="T268"/>
      <c r="U268"/>
      <c r="V268"/>
      <c r="W268"/>
      <c r="X268"/>
      <c r="Y268"/>
      <c r="Z268"/>
      <c r="AA268"/>
    </row>
    <row r="269" spans="1:27" s="28" customFormat="1" x14ac:dyDescent="0.25">
      <c r="A269"/>
      <c r="B269"/>
      <c r="C269"/>
      <c r="D269"/>
      <c r="E269"/>
      <c r="F269"/>
      <c r="G269"/>
      <c r="H269"/>
      <c r="I269"/>
      <c r="J269"/>
      <c r="K269" s="32"/>
      <c r="L269"/>
      <c r="M269"/>
      <c r="N269"/>
      <c r="O269"/>
      <c r="P269"/>
      <c r="Q269"/>
      <c r="R269" s="32"/>
      <c r="S269" s="32"/>
      <c r="T269"/>
      <c r="U269"/>
      <c r="V269"/>
      <c r="W269"/>
      <c r="X269"/>
      <c r="Y269"/>
      <c r="Z269"/>
      <c r="AA269"/>
    </row>
    <row r="270" spans="1:27" s="28" customFormat="1" x14ac:dyDescent="0.25">
      <c r="A270"/>
      <c r="B270"/>
      <c r="C270"/>
      <c r="D270"/>
      <c r="E270"/>
      <c r="F270"/>
      <c r="G270"/>
      <c r="H270"/>
      <c r="I270"/>
      <c r="J270"/>
      <c r="K270" s="32"/>
      <c r="L270"/>
      <c r="M270"/>
      <c r="N270"/>
      <c r="O270"/>
      <c r="P270"/>
      <c r="Q270"/>
      <c r="R270" s="32"/>
      <c r="S270" s="32"/>
      <c r="T270"/>
      <c r="U270"/>
      <c r="V270"/>
      <c r="W270"/>
      <c r="X270"/>
      <c r="Y270"/>
      <c r="Z270"/>
      <c r="AA270"/>
    </row>
  </sheetData>
  <mergeCells count="14">
    <mergeCell ref="W62:Y62"/>
    <mergeCell ref="Y6:Z6"/>
    <mergeCell ref="A1:AA1"/>
    <mergeCell ref="A2:AA2"/>
    <mergeCell ref="A3:AA3"/>
    <mergeCell ref="A6:G7"/>
    <mergeCell ref="I6:K7"/>
    <mergeCell ref="L6:Q6"/>
    <mergeCell ref="R6:R7"/>
    <mergeCell ref="S6:S7"/>
    <mergeCell ref="T6:U6"/>
    <mergeCell ref="V6:X6"/>
    <mergeCell ref="A53:S53"/>
    <mergeCell ref="W58:Y58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Kec.Cambai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TASYA</dc:creator>
  <cp:lastModifiedBy>ismail - [2010]</cp:lastModifiedBy>
  <cp:lastPrinted>2022-11-21T07:03:38Z</cp:lastPrinted>
  <dcterms:created xsi:type="dcterms:W3CDTF">2022-11-14T07:34:32Z</dcterms:created>
  <dcterms:modified xsi:type="dcterms:W3CDTF">2022-11-29T08:58:22Z</dcterms:modified>
</cp:coreProperties>
</file>